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6380" windowHeight="8190" tabRatio="929" activeTab="12"/>
  </bookViews>
  <sheets>
    <sheet name="ENCARGOS-SOCIAIS-E-TRABALHISTAS" sheetId="1" r:id="rId1"/>
    <sheet name="DADOS-ESTATISTICOS" sheetId="2" r:id="rId2"/>
    <sheet name="Materiais e utensílios" sheetId="3" state="hidden" r:id="rId3"/>
    <sheet name="Máquinas e equipamentos" sheetId="4" state="hidden" r:id="rId4"/>
    <sheet name="Uniformes e EPI" sheetId="5" state="hidden" r:id="rId5"/>
    <sheet name="Materiais - SOB DEMANDA" sheetId="6" r:id="rId6"/>
    <sheet name="Utensílios" sheetId="7" r:id="rId7"/>
    <sheet name="Uniforme" sheetId="8" r:id="rId8"/>
    <sheet name="Copeiro(a)" sheetId="9" r:id="rId9"/>
    <sheet name="Líder de Turma" sheetId="10" r:id="rId10"/>
    <sheet name="LIMITES-SEGES-PORT-7-2015" sheetId="11" state="hidden" r:id="rId11"/>
    <sheet name="LIMITES-SEGES-PORT-213-2017" sheetId="12" state="hidden" r:id="rId12"/>
    <sheet name="Levantamento preço global" sheetId="13" r:id="rId13"/>
  </sheets>
  <externalReferences>
    <externalReference r:id="rId14"/>
  </externalReferences>
  <definedNames>
    <definedName name="ACORDO_COLETIVO">#REF!</definedName>
    <definedName name="ADESAO_AO_PAT">#REF!</definedName>
    <definedName name="ADIC_INSALUB_ENC">#REF!</definedName>
    <definedName name="ADIC_INSALUB_SERV">#REF!</definedName>
    <definedName name="ADIC_INSALUB_SERV_HOSP">#REF!</definedName>
    <definedName name="AL_1_A_SAL_BASE_SERV" localSheetId="8">'Copeiro(a)'!$F$22</definedName>
    <definedName name="AL_1_A_SAL_BASE_SERV" localSheetId="9">'Líder de Turma'!$F$22</definedName>
    <definedName name="AL_1_C_OUTROS_REM_1_SERV" localSheetId="8">'Copeiro(a)'!#REF!</definedName>
    <definedName name="AL_1_C_OUTROS_REM_1_SERV">'Líder de Turma'!#REF!</definedName>
    <definedName name="AL_1_D_OUTROS_REM_2_ENC">#REF!</definedName>
    <definedName name="AL_1_D_OUTROS_REM_2_SERV" localSheetId="8">#REF!</definedName>
    <definedName name="AL_1_D_OUTROS_REM_2_SERV">'Líder de Turma'!$F$23</definedName>
    <definedName name="AL_1_E_OUTROS_REM_3_ENC" localSheetId="8">#REF!</definedName>
    <definedName name="AL_1_E_OUTROS_REM_3_ENC" localSheetId="9">#REF!</definedName>
    <definedName name="AL_1_E_OUTROS_REM_3_SERV" localSheetId="8">'Copeiro(a)'!#REF!</definedName>
    <definedName name="AL_1_E_OUTROS_REM_3_SERV">'Líder de Turma'!#REF!</definedName>
    <definedName name="AL_2_1_A_DEC_TERC_ENC" localSheetId="8">#REF!</definedName>
    <definedName name="AL_2_1_A_DEC_TERC_ENC" localSheetId="9">#REF!</definedName>
    <definedName name="AL_2_1_B_ADIC_FERIAS_SERV" localSheetId="8">'Copeiro(a)'!$F$29</definedName>
    <definedName name="AL_2_1_B_ADIC_FERIAS_SERV" localSheetId="9">'Líder de Turma'!$F$29</definedName>
    <definedName name="AL_2_2_FGTS_SERV" localSheetId="8">'Copeiro(a)'!$F$40</definedName>
    <definedName name="AL_2_2_FGTS_SERV" localSheetId="9">'Líder de Turma'!$F$40</definedName>
    <definedName name="AL_2_3_A_TRANSP_SERV" localSheetId="8">'Copeiro(a)'!$F$44</definedName>
    <definedName name="AL_2_3_A_TRANSP_SERV" localSheetId="9">'Líder de Turma'!$F$44</definedName>
    <definedName name="AL_2_3_B_AUX_ALIMENT_SERV" localSheetId="8">'Copeiro(a)'!$F$45</definedName>
    <definedName name="AL_2_3_B_AUX_ALIMENT_SERV" localSheetId="9">'Líder de Turma'!$F$45</definedName>
    <definedName name="AL_2_3_C_OUTROS_BENEF_1_SERV" localSheetId="8">'Copeiro(a)'!$F$46</definedName>
    <definedName name="AL_2_3_C_OUTROS_BENEF_1_SERV" localSheetId="9">'Líder de Turma'!$F$46</definedName>
    <definedName name="AL_2_A_ATE_2_G_GPS_SERV" localSheetId="8">'Copeiro(a)'!$F$33:$F$39</definedName>
    <definedName name="AL_2_A_ATE_2_G_GPS_SERV" localSheetId="9">'Líder de Turma'!$F$33:$F$39</definedName>
    <definedName name="AL_6_A_CUSTOS_INDIRETOS_SERV" localSheetId="8">'Copeiro(a)'!$F$75</definedName>
    <definedName name="AL_6_A_CUSTOS_INDIRETOS_SERV" localSheetId="9">'Líder de Turma'!$F$75</definedName>
    <definedName name="AL_6_B_LUCRO_SERV" localSheetId="8">'Copeiro(a)'!$F$76</definedName>
    <definedName name="AL_6_B_LUCRO_SERV" localSheetId="9">'Líder de Turma'!$F$76</definedName>
    <definedName name="AL_6_C_1_PIS_SERV" localSheetId="8">'Copeiro(a)'!$F$78</definedName>
    <definedName name="AL_6_C_1_PIS_SERV" localSheetId="9">'Líder de Turma'!$F$78</definedName>
    <definedName name="AL_6_C_2_COFINS_SERV" localSheetId="8">'Copeiro(a)'!$F$79</definedName>
    <definedName name="AL_6_C_2_COFINS_SERV" localSheetId="9">'Líder de Turma'!$F$79</definedName>
    <definedName name="AL_6_C_3_ISS_SERV" localSheetId="8">'Copeiro(a)'!$F$80</definedName>
    <definedName name="AL_6_C_3_ISS_SERV" localSheetId="9">'Líder de Turma'!$F$80</definedName>
    <definedName name="AL_6_C_TRIBUTOS_SERV" localSheetId="8">'Copeiro(a)'!$F$77</definedName>
    <definedName name="AL_6_C_TRIBUTOS_SERV" localSheetId="9">'Líder de Turma'!$F$77</definedName>
    <definedName name="ALIMENTACAO_POR_DIA">#REF!</definedName>
    <definedName name="_xlnm.Print_Area" localSheetId="8">'Copeiro(a)'!$A$1:$F$102</definedName>
    <definedName name="_xlnm.Print_Area" localSheetId="9">'Líder de Turma'!$A$1:$F$93</definedName>
    <definedName name="_xlnm.Print_Area" localSheetId="5">'Materiais - SOB DEMANDA'!$A$1:$I$36</definedName>
    <definedName name="_xlnm.Print_Area" localSheetId="7">Uniforme!$B$1:$H$10</definedName>
    <definedName name="_xlnm.Print_Area" localSheetId="6">Utensílios!$B$1:$I$9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BC_ADIC_INSALUB">#REF!</definedName>
    <definedName name="CARGA_HORARIA_SEMANAL">#REF!</definedName>
    <definedName name="CATEGORIA_PROFISSIONAL_ENC">#REF!</definedName>
    <definedName name="CATEGORIA_PROFISSIONAL_SERV">#REF!</definedName>
    <definedName name="CATEGORIA_PROFISSIONAL_SERV_HOSP">#REF!</definedName>
    <definedName name="CBO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">'DADOS-ESTATISTICOS'!$F$16</definedName>
    <definedName name="DIVISOR_DE_HORAS">'DADOS-ESTATISTICOS'!$F$4</definedName>
    <definedName name="EMPREG_POR_POSTO">'[1]INSERÇÃO-DE-DADOS'!$E$19</definedName>
    <definedName name="ENCARREGADO_DE_LIMPEZA">#REF!</definedName>
    <definedName name="EQUIPAMENTOS">#REF!</definedName>
    <definedName name="FAP">#REF!</definedName>
    <definedName name="FREQ_ESQ_EXTERNA">#REF!</definedName>
    <definedName name="FREQ_FACHADA_ENVID">#REF!</definedName>
    <definedName name="HORA_NORMAL">'DADOS-ESTATISTICOS'!$F$10</definedName>
    <definedName name="HORARIO_LICITACAO">#REF!</definedName>
    <definedName name="INCID_FGTS_SOBRE_API">'ENCARGOS-SOCIAIS-E-TRABALHISTAS'!$E$21</definedName>
    <definedName name="INCID_SUBMOD_2_2_APT">'ENCARGOS-SOCIAIS-E-TRABALHISTAS'!$E$24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MATERIAIS">#REF!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#REF!</definedName>
    <definedName name="MOD_1_REMUNERACAO_ENC" localSheetId="8">'Copeiro(a)'!$F$24</definedName>
    <definedName name="MOD_1_REMUNERACAO_ENC" localSheetId="9">'Líder de Turma'!$F$24</definedName>
    <definedName name="MOD_1_REMUNERACAO_SERV" localSheetId="8">'Copeiro(a)'!$F$24</definedName>
    <definedName name="MOD_1_REMUNERACAO_SERV" localSheetId="9">'Líder de Turma'!$F$24</definedName>
    <definedName name="MOD_2_ENCARGOS_BENEFICIOS_SERV" localSheetId="8">'Copeiro(a)'!$F$30+'Copeiro(a)'!$F$41+'Copeiro(a)'!$F$47</definedName>
    <definedName name="MOD_2_ENCARGOS_BENEFICIOS_SERV" localSheetId="9">'Líder de Turma'!$F$30+'Líder de Turma'!$F$41+'Líder de Turma'!$F$47</definedName>
    <definedName name="MOD_3_PROVISAO_RESCISAO_SERV" localSheetId="8">'Copeiro(a)'!$F$56</definedName>
    <definedName name="MOD_3_PROVISAO_RESCISAO_SERV" localSheetId="9">'Líder de Turma'!$F$56</definedName>
    <definedName name="MOD_4_CUSTO_REPOSICAO_SERV" localSheetId="8">'Copeiro(a)'!$F$66</definedName>
    <definedName name="MOD_4_CUSTO_REPOSICAO_SERV" localSheetId="9">'Líder de Turma'!$F$66</definedName>
    <definedName name="MOD_5_INSUMOS_SERV" localSheetId="8">'Copeiro(a)'!$F$72</definedName>
    <definedName name="MOD_5_INSUMOS_SERV" localSheetId="9">'Líder de Turma'!$F$72</definedName>
    <definedName name="MOD_6_CUSTOS_IND_LUCRO_TRIB_SERV" localSheetId="8">'Copeiro(a)'!$F$81</definedName>
    <definedName name="MOD_6_CUSTOS_IND_LUCRO_TRIB_SERV" localSheetId="9">'Líder de Turma'!$F$81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'ENCARGOS-SOCIAIS-E-TRABALHISTAS'!$E$34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C_ADIC_FERIAS">'ENCARGOS-SOCIAIS-E-TRABALHISTAS'!$E$6</definedName>
    <definedName name="PERC_ADIC_INSALUB">#REF!</definedName>
    <definedName name="PERC_AVISO_PREVIO_IND">'ENCARGOS-SOCIAIS-E-TRABALHISTAS'!$E$20</definedName>
    <definedName name="PERC_AVISO_PREVIO_TRAB">'ENCARGOS-SOCIAIS-E-TRABALHISTAS'!$E$23</definedName>
    <definedName name="PERC_COFINS">#REF!</definedName>
    <definedName name="PERC_CUSTOS_INDIRETOS">#REF!</definedName>
    <definedName name="PERC_DEC_TERC">'ENCARGOS-SOCIAIS-E-TRABALHISTAS'!$E$5</definedName>
    <definedName name="PERC_DESC_TRANSP_REMUNERACAO">'DADOS-ESTATISTICOS'!$F$15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#REF!</definedName>
    <definedName name="PERC_FGTS">'ENCARGOS-SOCIAIS-E-TRABALHISTAS'!$E$16</definedName>
    <definedName name="PERC_GPS_FGTS">'ENCARGOS-SOCIAIS-E-TRABALHISTAS'!$E$17</definedName>
    <definedName name="PERC_INCRA">'ENCARGOS-SOCIAIS-E-TRABALHISTAS'!$E$15</definedName>
    <definedName name="PERC_INSS">'ENCARGOS-SOCIAIS-E-TRABALHISTAS'!$E$9</definedName>
    <definedName name="PERC_ISS">#REF!</definedName>
    <definedName name="PERC_LUCRO">#REF!</definedName>
    <definedName name="PERC_MOD_3_PROVISAO_RESCISAO" localSheetId="8">'Copeiro(a)'!$E$56</definedName>
    <definedName name="PERC_MOD_3_PROVISAO_RESCISAO" localSheetId="9">'Líder de Turma'!$E$56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#REF!</definedName>
    <definedName name="PERC_PIS">#REF!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#REF!</definedName>
    <definedName name="PERC_TRIBUTOS" localSheetId="8">'Copeiro(a)'!$E$77</definedName>
    <definedName name="PERC_TRIBUTOS" localSheetId="9">'Líder de Turma'!$E$77</definedName>
    <definedName name="PORTARIA_LIMITES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QTDE_POSTOS" localSheetId="8">'[1]INSERÇÃO-DE-DADOS'!$F$19</definedName>
    <definedName name="QTDE_POSTOS" localSheetId="9">'[1]INSERÇÃO-DE-DADOS'!$F$19</definedName>
    <definedName name="RAMO">#REF!</definedName>
    <definedName name="RELACAO_SERVENTES_ENCARREGADOS">#REF!</definedName>
    <definedName name="SAL_MINIMO">#REF!</definedName>
    <definedName name="SALARIO_NORMATIVO_ENC">#REF!</definedName>
    <definedName name="SALARIO_NORMATIVO_SERV">#REF!</definedName>
    <definedName name="SALARIO_NORMATIVO_SERV_HOSP">#REF!</definedName>
    <definedName name="SERVENTE">#REF!</definedName>
    <definedName name="SERVENTE_AREA_HOSPITALAR">#REF!</definedName>
    <definedName name="SUBMOD_2_1_DEC_TERC_ADIC_FERIAS_44H">#REF!</definedName>
    <definedName name="SUBMOD_2_1_DEC_TERC_ADIC_FERIAS_ENC" localSheetId="8">'Copeiro(a)'!$F$30</definedName>
    <definedName name="SUBMOD_2_1_DEC_TERC_ADIC_FERIAS_ENC" localSheetId="9">'Líder de Turma'!$F$30</definedName>
    <definedName name="SUBMOD_2_1_DEC_TERC_ADIC_FERIAS_SERV" localSheetId="8">'Copeiro(a)'!$F$30</definedName>
    <definedName name="SUBMOD_2_1_DEC_TERC_ADIC_FERIAS_SERV" localSheetId="9">'Líder de Turma'!$F$30</definedName>
    <definedName name="SUBMOD_2_2_GPS_FGTS_SERV" localSheetId="8">'Copeiro(a)'!$F$41</definedName>
    <definedName name="SUBMOD_2_2_GPS_FGTS_SERV" localSheetId="9">'Líder de Turma'!$F$41</definedName>
    <definedName name="SUBMOD_2_3_BENEFICIOS_SERV" localSheetId="8">'Copeiro(a)'!$F$47</definedName>
    <definedName name="SUBMOD_2_3_BENEFICIOS_SERV" localSheetId="9">'Líder de Turma'!$F$47</definedName>
    <definedName name="SUBMOD_4_1_SUBSTITUTO_SERV" localSheetId="8">'Copeiro(a)'!$F$66</definedName>
    <definedName name="SUBMOD_4_1_SUBSTITUTO_SERV" localSheetId="9">'Líder de Turma'!$F$66</definedName>
    <definedName name="TIPO_DE_SERVICO">#REF!</definedName>
    <definedName name="TRANSPORTE_POR_DIA">#REF!</definedName>
    <definedName name="UF">#REF!</definedName>
    <definedName name="UG">#REF!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EMPREGADO_12x36" localSheetId="8">'[1]POSTO 12x36 HORAS'!$F$110</definedName>
    <definedName name="VALOR_TOTAL_EMPREGADO_12x36" localSheetId="9">'[1]POSTO 12x36 HORAS'!$F$110</definedName>
    <definedName name="VALOR_TOTAL_SERV" localSheetId="8">'Copeiro(a)'!$F$90</definedName>
    <definedName name="VALOR_TOTAL_SERV">'Líder de Turma'!$F$90</definedName>
    <definedName name="VALOR_TOTAL_SERV_HOSP" localSheetId="8">#REF!</definedName>
    <definedName name="VALOR_TOTAL_SERV_HOSP" localSheetId="9">#REF!</definedName>
    <definedName name="VALOR_TOTAL_SERV_HOSP">#REF!</definedName>
  </definedNames>
  <calcPr calcId="12451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" i="13"/>
  <c r="C5"/>
  <c r="R34" i="12"/>
  <c r="Q34"/>
  <c r="P34"/>
  <c r="O34"/>
  <c r="N34"/>
  <c r="M34"/>
  <c r="L34"/>
  <c r="K34"/>
  <c r="J34"/>
  <c r="I34"/>
  <c r="H34"/>
  <c r="G34"/>
  <c r="F34"/>
  <c r="E34"/>
  <c r="D34"/>
  <c r="C34"/>
  <c r="R33"/>
  <c r="R35" s="1"/>
  <c r="Q33"/>
  <c r="Q35" s="1"/>
  <c r="P33"/>
  <c r="P35" s="1"/>
  <c r="O33"/>
  <c r="O35" s="1"/>
  <c r="N33"/>
  <c r="N35" s="1"/>
  <c r="M33"/>
  <c r="M35" s="1"/>
  <c r="L33"/>
  <c r="L35" s="1"/>
  <c r="K33"/>
  <c r="K35" s="1"/>
  <c r="J33"/>
  <c r="J35" s="1"/>
  <c r="I33"/>
  <c r="I35" s="1"/>
  <c r="H33"/>
  <c r="H35" s="1"/>
  <c r="G33"/>
  <c r="G35" s="1"/>
  <c r="F33"/>
  <c r="F35" s="1"/>
  <c r="E33"/>
  <c r="E35" s="1"/>
  <c r="D33"/>
  <c r="D35" s="1"/>
  <c r="C33"/>
  <c r="C35" s="1"/>
  <c r="J33" i="11"/>
  <c r="I33"/>
  <c r="H33"/>
  <c r="G33"/>
  <c r="F33"/>
  <c r="E33"/>
  <c r="D33"/>
  <c r="C33"/>
  <c r="J32"/>
  <c r="J34" s="1"/>
  <c r="I32"/>
  <c r="I34" s="1"/>
  <c r="H32"/>
  <c r="H34" s="1"/>
  <c r="G32"/>
  <c r="G34" s="1"/>
  <c r="F32"/>
  <c r="F34" s="1"/>
  <c r="E32"/>
  <c r="E34" s="1"/>
  <c r="D32"/>
  <c r="D34" s="1"/>
  <c r="C32"/>
  <c r="C34" s="1"/>
  <c r="E77" i="10"/>
  <c r="F45"/>
  <c r="E40"/>
  <c r="E33"/>
  <c r="F22"/>
  <c r="E77" i="9"/>
  <c r="F45"/>
  <c r="E40"/>
  <c r="E33"/>
  <c r="F22"/>
  <c r="H7" i="7"/>
  <c r="I7" s="1"/>
  <c r="H6"/>
  <c r="I6" s="1"/>
  <c r="H5"/>
  <c r="I5" s="1"/>
  <c r="H4"/>
  <c r="I4" s="1"/>
  <c r="H3"/>
  <c r="I3" s="1"/>
  <c r="C34" i="6"/>
  <c r="C29"/>
  <c r="A25"/>
  <c r="G19"/>
  <c r="I19" s="1"/>
  <c r="G18"/>
  <c r="I18" s="1"/>
  <c r="G17"/>
  <c r="I17" s="1"/>
  <c r="G16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5"/>
  <c r="I5" s="1"/>
  <c r="G4"/>
  <c r="I4" s="1"/>
  <c r="G3"/>
  <c r="I3" s="1"/>
  <c r="G18" i="5"/>
  <c r="F23" s="1"/>
  <c r="G8"/>
  <c r="F22" s="1"/>
  <c r="G4" i="4"/>
  <c r="H4" s="1"/>
  <c r="H5" s="1"/>
  <c r="G16" i="3"/>
  <c r="E20" s="1"/>
  <c r="F8"/>
  <c r="E19" s="1"/>
  <c r="A5"/>
  <c r="A6" s="1"/>
  <c r="A7" s="1"/>
  <c r="F33" i="2"/>
  <c r="E17" i="1"/>
  <c r="E6"/>
  <c r="E5"/>
  <c r="G9" i="8"/>
  <c r="H9" s="1"/>
  <c r="G8"/>
  <c r="H8" s="1"/>
  <c r="G7"/>
  <c r="H7" s="1"/>
  <c r="G6"/>
  <c r="H6" s="1"/>
  <c r="G5"/>
  <c r="H5" s="1"/>
  <c r="G4"/>
  <c r="H4" s="1"/>
  <c r="G3"/>
  <c r="H3" s="1"/>
  <c r="I8" i="7" l="1"/>
  <c r="I10" s="1"/>
  <c r="F70" i="9" s="1"/>
  <c r="D10" i="13"/>
  <c r="E10" s="1"/>
  <c r="E11" s="1"/>
  <c r="H10" i="8"/>
  <c r="E21" i="3"/>
  <c r="I20" i="6"/>
  <c r="F24" i="5"/>
  <c r="F69" i="10"/>
  <c r="F69" i="9"/>
  <c r="E25" i="6"/>
  <c r="F44" i="9"/>
  <c r="F47" s="1"/>
  <c r="F24"/>
  <c r="F44" i="10"/>
  <c r="F47" s="1"/>
  <c r="F23"/>
  <c r="F25" s="1"/>
  <c r="F70" l="1"/>
  <c r="F72" s="1"/>
  <c r="F88" s="1"/>
  <c r="F10" i="13"/>
  <c r="F11" s="1"/>
  <c r="F84" i="10"/>
  <c r="F29"/>
  <c r="F28"/>
  <c r="F84" i="9"/>
  <c r="F29"/>
  <c r="F28"/>
  <c r="E27" i="6"/>
  <c r="F72" i="9"/>
  <c r="F88" s="1"/>
  <c r="F30" l="1"/>
  <c r="F53" s="1"/>
  <c r="F30" i="10"/>
  <c r="F55" s="1"/>
  <c r="E28" i="6"/>
  <c r="E29" s="1"/>
  <c r="F53" i="10"/>
  <c r="F39"/>
  <c r="F38" l="1"/>
  <c r="F33"/>
  <c r="F52" i="9"/>
  <c r="F37"/>
  <c r="F54" i="10"/>
  <c r="F36" i="9"/>
  <c r="F51"/>
  <c r="F37" i="10"/>
  <c r="F52"/>
  <c r="F35" i="9"/>
  <c r="F50"/>
  <c r="F36" i="10"/>
  <c r="F51"/>
  <c r="F34" i="9"/>
  <c r="F40"/>
  <c r="F55"/>
  <c r="F35" i="10"/>
  <c r="F50"/>
  <c r="F33" i="9"/>
  <c r="F39"/>
  <c r="F54"/>
  <c r="F34" i="10"/>
  <c r="F40"/>
  <c r="F38" i="9"/>
  <c r="E33" i="6"/>
  <c r="E32"/>
  <c r="E31"/>
  <c r="E34" l="1"/>
  <c r="E35" s="1"/>
  <c r="F14" i="13" s="1"/>
  <c r="F41" i="10"/>
  <c r="F65" s="1"/>
  <c r="F56" i="9"/>
  <c r="F86" s="1"/>
  <c r="F56" i="10"/>
  <c r="F86" s="1"/>
  <c r="F41" i="9"/>
  <c r="F64" i="10" l="1"/>
  <c r="F85"/>
  <c r="F60"/>
  <c r="F61"/>
  <c r="F62"/>
  <c r="F63"/>
  <c r="F64" i="9"/>
  <c r="F60"/>
  <c r="F65"/>
  <c r="F85"/>
  <c r="F61"/>
  <c r="F62"/>
  <c r="F63"/>
  <c r="F66" i="10" l="1"/>
  <c r="F87" s="1"/>
  <c r="F75" s="1"/>
  <c r="F76" s="1"/>
  <c r="F66" i="9"/>
  <c r="F87" s="1"/>
  <c r="F79" i="10" l="1"/>
  <c r="F80"/>
  <c r="F78"/>
  <c r="F77" s="1"/>
  <c r="F89" s="1"/>
  <c r="F90" s="1"/>
  <c r="F75" i="9"/>
  <c r="F76" s="1"/>
  <c r="F78" s="1"/>
  <c r="F81" i="10" l="1"/>
  <c r="F79" i="9"/>
  <c r="F77" s="1"/>
  <c r="F80"/>
  <c r="D6" i="13"/>
  <c r="E6" s="1"/>
  <c r="F6" s="1"/>
  <c r="F91" i="10"/>
  <c r="F89" i="9" l="1"/>
  <c r="F90" s="1"/>
  <c r="F81"/>
  <c r="D5" i="13" l="1"/>
  <c r="E5" s="1"/>
  <c r="F91" i="9"/>
  <c r="F5" i="13" l="1"/>
  <c r="F7" s="1"/>
  <c r="E17" s="1"/>
  <c r="E7"/>
  <c r="E16" s="1"/>
</calcChain>
</file>

<file path=xl/sharedStrings.xml><?xml version="1.0" encoding="utf-8"?>
<sst xmlns="http://schemas.openxmlformats.org/spreadsheetml/2006/main" count="829" uniqueCount="384">
  <si>
    <t>ENCARGOS SOCIAIS E TRABALHISTAS</t>
  </si>
  <si>
    <t>MÓDULO 2: ENCARGOS E BENEFÍCIOS ANUAIS, MENSAIS E DIÁRIOS</t>
  </si>
  <si>
    <t>Submódulo 2.1 - 13º (décimo terceiro) Salário e Adicional de Férias</t>
  </si>
  <si>
    <t>2.1</t>
  </si>
  <si>
    <t>13º Salário e Adicional de Férias</t>
  </si>
  <si>
    <t>%</t>
  </si>
  <si>
    <t>Memória de Cálculo</t>
  </si>
  <si>
    <t>A</t>
  </si>
  <si>
    <t>13º Salário</t>
  </si>
  <si>
    <t>(1/12) x 100</t>
  </si>
  <si>
    <t>B</t>
  </si>
  <si>
    <t>Adicional de Férias</t>
  </si>
  <si>
    <t>[(1/3)/12] x 100</t>
  </si>
  <si>
    <t>Submódulo 2.2 - Encargos Previdencários (GPS), Fundo de Garantia por Tempo de Serviço (FGTS) e Outras Contribuições</t>
  </si>
  <si>
    <t>2.2</t>
  </si>
  <si>
    <t>Encargos Previdenciários (GPS), Fundo de Garantia por Tempo de Serviço (FGTS) e outras contribuições</t>
  </si>
  <si>
    <t>INSS</t>
  </si>
  <si>
    <t>Salário Educação</t>
  </si>
  <si>
    <t>C</t>
  </si>
  <si>
    <t>RAT x FAP*</t>
  </si>
  <si>
    <t>D</t>
  </si>
  <si>
    <t>SESC</t>
  </si>
  <si>
    <t>E</t>
  </si>
  <si>
    <t>SENAC</t>
  </si>
  <si>
    <t>F</t>
  </si>
  <si>
    <t>SEBRAE</t>
  </si>
  <si>
    <t>G</t>
  </si>
  <si>
    <t>INCRA</t>
  </si>
  <si>
    <t>H</t>
  </si>
  <si>
    <t>FGTS</t>
  </si>
  <si>
    <t>TOTAL</t>
  </si>
  <si>
    <t>MÓDULO 3: PROVISÃO PARA RESCISÃO</t>
  </si>
  <si>
    <t>Provisão para Rescisão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</si>
  <si>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</si>
  <si>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</si>
  <si>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</si>
  <si>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</si>
  <si>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</si>
  <si>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</si>
  <si>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</si>
  <si>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</si>
  <si>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</si>
  <si>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</si>
  <si>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</si>
  <si>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</si>
  <si>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>MÓDULO 4: CUSTO DE REPOSIÇÃO DO PROFISSIONAL AUSENTE</t>
  </si>
  <si>
    <t>Submódulo 4.1 - Substituto nas Ausências Legais</t>
  </si>
  <si>
    <t>4.1</t>
  </si>
  <si>
    <t>Substituto nas Ausências Legais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</si>
  <si>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</si>
  <si>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</si>
  <si>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</si>
  <si>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</si>
  <si>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</si>
  <si>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86,46%}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</si>
  <si>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</si>
  <si>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</si>
  <si>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</si>
  <si>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54,78% x 36,80%} x 100</t>
  </si>
  <si>
    <t>Outras Ausências (Especificar em %)</t>
  </si>
  <si>
    <t>OBSERVAÇÃO</t>
  </si>
  <si>
    <t xml:space="preserve">Para mais informações, consulte o Referencial Técnico de Custos, constante da página da Auditoria Interna do MPU na internet (www.auditoria.mpu.mp.br).   </t>
  </si>
  <si>
    <t>* FAP - Deverá estar previsto na proposta da empresa licitante e comprovada sua incidência posteriormente.</t>
  </si>
  <si>
    <t>DADOS ESTATÍSTICOS</t>
  </si>
  <si>
    <t>MÓDULO 1: COMPOSIÇÃO DA REMUNERAÇÃO</t>
  </si>
  <si>
    <t>Composição da Remuneração</t>
  </si>
  <si>
    <t>Dias / Horas / Minutos</t>
  </si>
  <si>
    <t>Divisor de Horas (em horas)</t>
  </si>
  <si>
    <t>Dias na Semana</t>
  </si>
  <si>
    <t>Dias no Ano</t>
  </si>
  <si>
    <t>Média Anual de Dias Trabalhados no Mês</t>
  </si>
  <si>
    <t xml:space="preserve">Meses no Ano </t>
  </si>
  <si>
    <t>Hora Normal (em minutos)</t>
  </si>
  <si>
    <t>Hora Noturna (em minutos)</t>
  </si>
  <si>
    <t>Submódulo 2.3 - Benefícios Mensais e Diários</t>
  </si>
  <si>
    <t>2.3</t>
  </si>
  <si>
    <t>Benefícios Mensais e Diários</t>
  </si>
  <si>
    <t>Frequência</t>
  </si>
  <si>
    <t>Desconto Remuneração Transporte</t>
  </si>
  <si>
    <t>Mensal</t>
  </si>
  <si>
    <t>Dias Trabalhados 12 x 36 horas</t>
  </si>
  <si>
    <t>Dias Trabalhados 40 horas de trabalho</t>
  </si>
  <si>
    <t>Dias / %</t>
  </si>
  <si>
    <t>Pessoas demitidas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</si>
  <si>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</si>
  <si>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</si>
  <si>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</si>
  <si>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</si>
  <si>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Dias de Ausências Legais</t>
  </si>
  <si>
    <t>Dias de Licença-Paternidade</t>
  </si>
  <si>
    <r>
      <rPr>
        <sz val="11"/>
        <rFont val="Segoe UI Light"/>
        <family val="2"/>
        <charset val="1"/>
      </rPr>
      <t xml:space="preserve">Nascidos Vivos / População Feminina (em %) </t>
    </r>
    <r>
      <rPr>
        <b/>
        <sz val="11"/>
        <rFont val="Segoe UI Light"/>
        <family val="2"/>
        <charset val="1"/>
      </rPr>
      <t>**</t>
    </r>
  </si>
  <si>
    <t>Participação Masculina (em %)</t>
  </si>
  <si>
    <t>Empregados afastados por acidente de trabalho (em %)</t>
  </si>
  <si>
    <t>Dias pagos pela empresa em acidentes de trabalho</t>
  </si>
  <si>
    <t>Dias de Licença-Maternidade</t>
  </si>
  <si>
    <t>Participação Feminina (em %)</t>
  </si>
  <si>
    <t xml:space="preserve">Para mais informações, consulte o Referencial Técnico de Custos, constante da página da Auditoria Interna do MPU na internet (www.auditoria.mpu.mp.br).				</t>
  </si>
  <si>
    <t>**Utilizado o valor com 3 casas decimais (1,416) como consta do Referencial Técnico. Na planilha da Audin consta o valor apenas com 2 casas (1,42)</t>
  </si>
  <si>
    <t>MATERIAIS E UTENSÍLIOS</t>
  </si>
  <si>
    <t>QUADRO I – MATERIAIS</t>
  </si>
  <si>
    <t>ITEM</t>
  </si>
  <si>
    <t>ESPECIFICAÇÃO</t>
  </si>
  <si>
    <t>Unidade</t>
  </si>
  <si>
    <t>QUANTIDADE ESTIMADA MENSAL</t>
  </si>
  <si>
    <t>PREÇO UNITÁRIO
( R$)</t>
  </si>
  <si>
    <t>CUSTO ESTIMADO MENSAL (R$)</t>
  </si>
  <si>
    <t>CUSTO TOTAL MENSAL ESTIMADO – QUADRO I (R$)</t>
  </si>
  <si>
    <t>QUADRO II – UTENSÍLIOS</t>
  </si>
  <si>
    <t>QUANTIDADE ESTIMADA ANUAL</t>
  </si>
  <si>
    <t>CUSTO
ANUAL ESTIMADO 
(R$)</t>
  </si>
  <si>
    <t>CUSTO ESTIMADO  MENSAL
(R$)</t>
  </si>
  <si>
    <t>CUSTO TOTAL MENSAL ESTIMADO – QUADRO II (R$)</t>
  </si>
  <si>
    <t xml:space="preserve">LEVANTAMENTO MENSAL DE MATERIAIS E UTENSÍLIOS </t>
  </si>
  <si>
    <t>VALOR MENSAL (R$)</t>
  </si>
  <si>
    <t>CUSTO TOTAL MENSAL ESTIMADO – QUADRO I</t>
  </si>
  <si>
    <t>CUSTO TOTAL MENSAL ESTIMADO – QUADRO II</t>
  </si>
  <si>
    <t>CUSTO TOTAL MENSAL ESTIMADO – QUADRO I + QUADRO II</t>
  </si>
  <si>
    <t>QUADRO III - EQUIPAMENTO</t>
  </si>
  <si>
    <t>Item</t>
  </si>
  <si>
    <t>Especificação</t>
  </si>
  <si>
    <t>Marca de Referência</t>
  </si>
  <si>
    <t>Quantidade anual</t>
  </si>
  <si>
    <t>Custo Unitário
 (R$ )</t>
  </si>
  <si>
    <t>Custo Total  
(R$)</t>
  </si>
  <si>
    <r>
      <rPr>
        <b/>
        <sz val="10"/>
        <rFont val="Times New Roman"/>
        <family val="1"/>
        <charset val="1"/>
      </rPr>
      <t xml:space="preserve">DEPRECIAÇÃO MENSAL
(R$ /MÊS)
</t>
    </r>
    <r>
      <rPr>
        <sz val="9"/>
        <rFont val="Times New Roman"/>
        <family val="1"/>
        <charset val="1"/>
      </rPr>
      <t>(R$ x 0,10) / 12, onde: R$ é o custo estimado dos equipamentos; 0,10 ou 10% é a taxa de depreciação anual dos equipamentos, conforme IN nº 1.700/2017, anexo III RFB; 12 é o número de meses no ano, para apuração do custo mensal da despesa</t>
    </r>
  </si>
  <si>
    <t>DEPRECIAÇÃO MENSAL TOTAL  (R$)</t>
  </si>
  <si>
    <t>QUADRO I – UNIFORMES</t>
  </si>
  <si>
    <t>DESCRIÇÃO</t>
  </si>
  <si>
    <t>QUANTIDADE FORNECIDA POR ANO POR PROFISSIONAL</t>
  </si>
  <si>
    <t>DISTRIBUIÇÃO</t>
  </si>
  <si>
    <t>CUSTO UNITÁRIO
(R$)</t>
  </si>
  <si>
    <t>CUSTO ANUAL  POR PROFISSIONAL
(R$)</t>
  </si>
  <si>
    <t>CUSTO MENSAL  POR PROFISSIONAL
(R$)</t>
  </si>
  <si>
    <t>TOTAL MENSAL TOTAL POR PROFISSIONAL</t>
  </si>
  <si>
    <t>QUADRO II – EQUIPAMENTOS DE USO PESSOAL (EPI)</t>
  </si>
  <si>
    <t>QUANTIDADE ESTIMADA ANUAL POR PROFISSIONAL</t>
  </si>
  <si>
    <t>VIDA ÚTIL ESTIMADA (MÊS)</t>
  </si>
  <si>
    <t>CUSTO 
TOTAL
(R$)</t>
  </si>
  <si>
    <t>CUSTO MENSAL ESTIMADO
(R$)</t>
  </si>
  <si>
    <t>TOTAL MENSAL POR PROFISSIONAL</t>
  </si>
  <si>
    <t>LEVANTAMENTO MENSAL DE UNIFORMES E EPI</t>
  </si>
  <si>
    <r>
      <rPr>
        <b/>
        <sz val="11"/>
        <rFont val="Times New Roman"/>
        <family val="1"/>
        <charset val="1"/>
      </rPr>
      <t>VALOR MENSAL POR PROFISSIONAL (R$</t>
    </r>
    <r>
      <rPr>
        <sz val="12"/>
        <rFont val="Times New Roman"/>
        <family val="1"/>
        <charset val="1"/>
      </rPr>
      <t xml:space="preserve"> )</t>
    </r>
  </si>
  <si>
    <t>CUSTO MENSAL DOS UNIFORMES POR PROFISSIONAL – QUADRO I</t>
  </si>
  <si>
    <t>CUSTO MENSAL DOS EPI POR PROFISSIONAL – QUADRO II</t>
  </si>
  <si>
    <t>CUSTO MENSAL TOTAL POR PROFISSIONAL
SOMA DOS CUSTOS MENSAIS POR PROFISSIONAL (QUADRO I – UNIFORMES + QUADRO II – EPI)</t>
  </si>
  <si>
    <t>QUADRO I - MATERIAIS DE CONSUMO</t>
  </si>
  <si>
    <t>Periodicidade de Entrega</t>
  </si>
  <si>
    <t>Quantidade estimada mensal</t>
  </si>
  <si>
    <t>Quantidade anual estimada</t>
  </si>
  <si>
    <t>Custo Unitário
(R$ )</t>
  </si>
  <si>
    <t xml:space="preserve">Custo Anual  Estimado 
(R$) </t>
  </si>
  <si>
    <t>CAFÉ TORRADO/MOIDO. Deverá possuir o Certificado de Pureza e Qualidade da Associação Brasileira da Indústria de Café – ABIC ou laudo de avaliação do café emitido por laboratório especializado, com nota de Qualidade Global mínima de 6,0 pontos e máxima de 7,2 na Escala Sensorial do Café e laudo de análise de microscopia do café, com tolerância de, no máximo, 1% de impurezas, e estar de acordo com os padrões de identidade e qualidade estabelecidos na Portaria MAPA/SDA nº 570, de 9 de maio de 2022, bem como com os requisitos sanitários da RDC/ANVISA nº 716, de 1º de julho de 2022. Adicionalmente, deverá possuir as seguintes características: Apresentação: torrado e moído. Intensidade: média. Tipo: superior. Empacotamento: vácuo (embalagem de 500g). Prazo de validade mínimo: 12 meses. Marca Referência: Mellita, Fort, Três Corações, Pimpinela, Pilão ou similar.</t>
  </si>
  <si>
    <t>500g</t>
  </si>
  <si>
    <t>Mellita, Fort, Três Corações, Pimpinela, Pilão ou similar.</t>
  </si>
  <si>
    <t>Açúcar refinado, empacotado em embalagens de 1Kg, que atenda a Resolução de Diretoria Colegiada – RDC/ANVISA, n° 271 de 22/09/2005 publicada no DOU de 23/09/2005, e as Boas Práticas de Fabricação (BPF), estabelecidas em legislação específica. Marca Referência: União, Caravelas, Guarani ou similar.</t>
  </si>
  <si>
    <t>Kg</t>
  </si>
  <si>
    <t>União, Caravelas, Guarani ou similar.</t>
  </si>
  <si>
    <t>Adoçante liquido dietético a base de sucralose, em frascos de 100 ml cada, com validade mínima residual superior a 24 meses e que sejam preparados, manipulados, processados, acondicionados e conservados conforme as Boas Práticas de Fabricação (BPF) estabelecidas em legislação específica e que atenda a Resolução de Diretoria Colegiada – RDC/ANVISA, n° 271 de 22/09/2005 publicada no DOU de 23/09/2005.</t>
  </si>
  <si>
    <t>Frasco</t>
  </si>
  <si>
    <t>-</t>
  </si>
  <si>
    <t>Guardanapo de papel, folha simples, 30X30 cm - pacote com 50 unidades</t>
  </si>
  <si>
    <t>Pacote</t>
  </si>
  <si>
    <t>Cloro concentrado</t>
  </si>
  <si>
    <t>Litro</t>
  </si>
  <si>
    <t xml:space="preserve">Q-Boa ou similar </t>
  </si>
  <si>
    <t>Álcool 92º</t>
  </si>
  <si>
    <t>Tupi</t>
  </si>
  <si>
    <t xml:space="preserve">Detergente, Biodegradável, frasco com 500ml, para lavagem de Louças em geral </t>
  </si>
  <si>
    <t xml:space="preserve">Ypê ou similar </t>
  </si>
  <si>
    <t xml:space="preserve">Esponja dupla face com 4 unidades </t>
  </si>
  <si>
    <t xml:space="preserve">Scoth-Brite / 3M ou similar
</t>
  </si>
  <si>
    <t xml:space="preserve">Limpador multiuso, frasco com 500ml </t>
  </si>
  <si>
    <t xml:space="preserve">Veja ou similar </t>
  </si>
  <si>
    <t xml:space="preserve">Líquido para lustrar prata e inox 500ml </t>
  </si>
  <si>
    <t>Silvo</t>
  </si>
  <si>
    <t xml:space="preserve">Pano multiuso </t>
  </si>
  <si>
    <t>Perfex ou similar</t>
  </si>
  <si>
    <t xml:space="preserve">Pano para enxugar pratos </t>
  </si>
  <si>
    <t>Everclean</t>
  </si>
  <si>
    <t xml:space="preserve">Pano para enxugar chão </t>
  </si>
  <si>
    <t xml:space="preserve">Palha de aço pacote com 8 unid. </t>
  </si>
  <si>
    <t xml:space="preserve">Bom Brill ou similar </t>
  </si>
  <si>
    <t xml:space="preserve">Sabão neutro em pasta 500g </t>
  </si>
  <si>
    <t xml:space="preserve">Ypê / Minuano / Brilhante ou similar </t>
  </si>
  <si>
    <t xml:space="preserve">Sabão em pó 500g </t>
  </si>
  <si>
    <t>Caixa</t>
  </si>
  <si>
    <t xml:space="preserve">Omo / Ariel / Brilhante ou similar </t>
  </si>
  <si>
    <t xml:space="preserve">Luva de borracha cano longo grande </t>
  </si>
  <si>
    <t>Par</t>
  </si>
  <si>
    <t xml:space="preserve">Sanro / Soft ou similar </t>
  </si>
  <si>
    <t xml:space="preserve">Custo Anual  Estimado (R$) </t>
  </si>
  <si>
    <r>
      <rPr>
        <b/>
        <sz val="11"/>
        <rFont val="Times New Roman"/>
        <family val="1"/>
        <charset val="1"/>
      </rPr>
      <t xml:space="preserve">Observação: </t>
    </r>
    <r>
      <rPr>
        <sz val="11"/>
        <rFont val="Times New Roman"/>
        <family val="1"/>
        <charset val="1"/>
      </rPr>
      <t>No preço proposto para tais itens deverão estar inclusos todos os custos necessários para o seu fornecimento, tais como tributos, fretes, seguros, embalagens, encargos trabalhistas, previdenciários, fiscais, comerciais, taxas ou quaisquer outras despesas que incidam sobre a formação dos seus preços.</t>
    </r>
  </si>
  <si>
    <t>CUSTOS INDIRETOS, TRIBUTOS E LUCRO</t>
  </si>
  <si>
    <t xml:space="preserve">CUSTO ANUAL ESTIMADO
(R$) </t>
  </si>
  <si>
    <t>CUSTOS INDIRETOS E LUCRO</t>
  </si>
  <si>
    <t>Custos Indiretos</t>
  </si>
  <si>
    <t xml:space="preserve">Lucro </t>
  </si>
  <si>
    <t>Total LDI</t>
  </si>
  <si>
    <t>TRIBUTOS</t>
  </si>
  <si>
    <t>ISS</t>
  </si>
  <si>
    <t>COFINS</t>
  </si>
  <si>
    <t>PIS</t>
  </si>
  <si>
    <t>Total Tributos</t>
  </si>
  <si>
    <r>
      <rPr>
        <b/>
        <sz val="11"/>
        <color rgb="FF000000"/>
        <rFont val="Times New Roman"/>
        <family val="1"/>
        <charset val="1"/>
      </rPr>
      <t>TOTAL MATERIAIS (INCLUÍDO CUSTOS INDIRETOS, TRIBUTOS E LUCRO</t>
    </r>
    <r>
      <rPr>
        <b/>
        <sz val="12"/>
        <color rgb="FF000000"/>
        <rFont val="Times New Roman"/>
        <family val="1"/>
        <charset val="1"/>
      </rPr>
      <t>) (R$)</t>
    </r>
  </si>
  <si>
    <t>QUADRO II - UTENSÍLIOS</t>
  </si>
  <si>
    <t>Periodicidade
 de 
Entrega</t>
  </si>
  <si>
    <t>Custo Unitário 
(R$ )</t>
  </si>
  <si>
    <t>Custo 
Anual 
 (R$)</t>
  </si>
  <si>
    <t>Custo Mensal  (R$)</t>
  </si>
  <si>
    <t xml:space="preserve">Rodo de 40cm </t>
  </si>
  <si>
    <t>unidade</t>
  </si>
  <si>
    <t>Semestral</t>
  </si>
  <si>
    <t xml:space="preserve">Vassoura de piaçava, de pelo ou de nylon com 40 cm </t>
  </si>
  <si>
    <t xml:space="preserve">Pá de lixo </t>
  </si>
  <si>
    <t xml:space="preserve">Balde plástico para 8 litros </t>
  </si>
  <si>
    <t xml:space="preserve">Escova de nylon manual </t>
  </si>
  <si>
    <t>TOTAL MENSAL  (R$)</t>
  </si>
  <si>
    <t>NÚMERO DE PROFISSIONAIS (CONSIDERANDO TODOS OS POSTOS)</t>
  </si>
  <si>
    <t>CUSTO MENSAL DE UTENSÍLIOS POR PROFISSIONAL (R$)</t>
  </si>
  <si>
    <t>QUADRO III – UNIFORME</t>
  </si>
  <si>
    <t>Quantidade anual
Por profissional</t>
  </si>
  <si>
    <t>Distribuição</t>
  </si>
  <si>
    <t>Custo Unitário 
(R$)</t>
  </si>
  <si>
    <t>Custo 
Anual 
(R$)</t>
  </si>
  <si>
    <t>Custo 
Mensal
 (R$)</t>
  </si>
  <si>
    <t>Jaleco com botões, com detalhe branco em renda inglesa com mangas curtas em tecido 100% algodão ou Oxford, ou similar, no mesmo tecido e cor da calça, com barra de 8cm, na cor preta/ sob medida.</t>
  </si>
  <si>
    <t xml:space="preserve">2 peças na admissão + 1 peça a cada quatro meses </t>
  </si>
  <si>
    <t xml:space="preserve">Calça comprida em tecido 100% algodão ou Oxford, ou similar, cor preta / sob medida. </t>
  </si>
  <si>
    <t xml:space="preserve">Camisa de mangas curtas em tecido 100% algodão, com bolso onde deverá ser estampado o logotipo da empresa – na cor preta / sob medida. </t>
  </si>
  <si>
    <t xml:space="preserve">Rede para proteção do cabelo em tela, na cor preta. </t>
  </si>
  <si>
    <t xml:space="preserve">2 peças na admissão + 1 par a cada quatro meses </t>
  </si>
  <si>
    <t xml:space="preserve">Aventais, tecido algodão, amarrado nas costas e na cintura, a altura dos joelhos, na cor preta com renda inglesa nas bordas do avental. </t>
  </si>
  <si>
    <t xml:space="preserve">Calçado tipo “sapatilha” ou similar, em pelica ou couro legítimo, solado em borracha, na cor preta ou em cor aproximada à da roupa (calça e blusão), marca Picadilly ou similar. </t>
  </si>
  <si>
    <t xml:space="preserve">2 pares na admissão + 1 par a cada quatro meses </t>
  </si>
  <si>
    <t xml:space="preserve">Meia, em algodão, modelo “soquete”, na cor preta. </t>
  </si>
  <si>
    <t xml:space="preserve">4 pares na admissão + 3 pares a cada quatro meses </t>
  </si>
  <si>
    <t>Total Mensal  (R$)</t>
  </si>
  <si>
    <t>RAMO: MINISTÉRIO PÚBLICO MILITAR</t>
  </si>
  <si>
    <t>UNIDADE GESTORA (SIGLA): 200008 (MPM)</t>
  </si>
  <si>
    <t>DATA:</t>
  </si>
  <si>
    <t>CUSTOS REFERENTES AO POSTO</t>
  </si>
  <si>
    <t>Dados referentes à licitação</t>
  </si>
  <si>
    <t>Nº do Processo</t>
  </si>
  <si>
    <t>19.03.0000.0003331/2025-77</t>
  </si>
  <si>
    <t>Modalidade de Licitação</t>
  </si>
  <si>
    <t>Pregão Eletrônico</t>
  </si>
  <si>
    <t>DISCRIMINAÇÃO DOS SERVIÇOS (DADOS REFERENTES À CONTRATAÇÃO)</t>
  </si>
  <si>
    <t>Data de Apresentação da Proposta (DD/MM/AAAA)</t>
  </si>
  <si>
    <t>Local de Execução (Sede, Anexo I ou II, PTM, PRM)</t>
  </si>
  <si>
    <t>Procuradoria de Justiça Militar do Rio de Janeiro/RJ</t>
  </si>
  <si>
    <t>Acordo, Conv. ou Sentença Normativa em Dissídio Coletivo (MM/AAAA)</t>
  </si>
  <si>
    <t>RJ000911/2026</t>
  </si>
  <si>
    <t>Número de Meses de Execução Contratual</t>
  </si>
  <si>
    <t>Número de Meses para cálculo do Valor de Referência</t>
  </si>
  <si>
    <t>Quantidade de Postos</t>
  </si>
  <si>
    <t>CUSTOS POR EMPREGADO</t>
  </si>
  <si>
    <t>Tipo de Serviço (mesmo serviço com características distintas)</t>
  </si>
  <si>
    <t>Copeiragem</t>
  </si>
  <si>
    <t>Classificação Brasileira de Ocupações (CBO)</t>
  </si>
  <si>
    <t>5134-25</t>
  </si>
  <si>
    <t>Categoria Profissional (vinculada à execução contratual)</t>
  </si>
  <si>
    <t>COPEIRA</t>
  </si>
  <si>
    <t>Data-Base da Categoria (DD/MM/AAAA)</t>
  </si>
  <si>
    <t>PLANILHA DE CUSTOS E FORMAÇÃO DE PREÇOS</t>
  </si>
  <si>
    <t>Valor (R$)</t>
  </si>
  <si>
    <t>Salário-Base</t>
  </si>
  <si>
    <t>Outras Remunerações 1 (Especificar)</t>
  </si>
  <si>
    <t>Transporte (Cláusula 22ª da CCT)</t>
  </si>
  <si>
    <t>Auxílio Alimentação  (Cláusula 21ª da CCT)</t>
  </si>
  <si>
    <t>Outros Benefícios 1 (Especificar)</t>
  </si>
  <si>
    <t>MÓDULO 5: INSUMOS DIVERSOS</t>
  </si>
  <si>
    <t>Insumos Diversos</t>
  </si>
  <si>
    <t>Uniformes</t>
  </si>
  <si>
    <t>Utensílios</t>
  </si>
  <si>
    <t>Outros Insumos (Especificar)</t>
  </si>
  <si>
    <t>MÓDULO 6: CUSTOS INDIRETOS, TRIBUTOS E LUCRO</t>
  </si>
  <si>
    <t>Custos Indiretos, Tributos e Lucro</t>
  </si>
  <si>
    <t>Lucro</t>
  </si>
  <si>
    <t>Tributos</t>
  </si>
  <si>
    <t>C.1</t>
  </si>
  <si>
    <t>C.2</t>
  </si>
  <si>
    <t>Cofins</t>
  </si>
  <si>
    <t>C.3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</si>
  <si>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</si>
  <si>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</si>
  <si>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</si>
  <si>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</si>
  <si>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</si>
  <si>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</si>
  <si>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</si>
  <si>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DOS POSTOS</t>
  </si>
  <si>
    <t>Notas Explicativas:</t>
  </si>
  <si>
    <t xml:space="preserve">1 – Para o preenchimento da planilha foram consideradas a Convenção Coletiva de Trabalho da categoria e a pesquisa de preços de mercado realizada e as recomendações da Auditoria Interna do MPU – Audin, disponíveis no endereço www.auditoria.mpu.mp.br, especialmente o modelo de planilha de custos e o Referencial Técnico de Custos -RTC (4ª Edição/2024). </t>
  </si>
  <si>
    <t>2 –  Para o custo com vale transporte, considerou-se o desconto no percentual de 6% do valor bruto do salário normativo mensal da função desempenhada pelo empregado, em conformidade com a Cláusula 22ª da CCT 2026/2027 e o art. 114, I do Decreto nº 10.854/2021. Valor da tarifa considerada: R$7,60, conforme Documento (SEI 1797345). Considerado 21 dias úteis/mês = (R$7,60*2*21)-(1.851,90*0,06)= R$ 208,09</t>
  </si>
  <si>
    <t>3 -  Conforme a CCT2026/2027 – Cláusula 21ª, o valor do Auxílio Alimentação é de  R$ 27,00 (vinte e sete reais) por dia efetivamente trabalhado. As empresas terão o direito de descontarem dos empregados, em seus contracheques mensais, o correspondente a 10% (dez por cento) do valor total do auxílio concedido no mês de competência. Memória de cálculo, considerado a média de 21 dias úteis/mês: R$ (27 * 21 * 0,9) = R$ 510,30</t>
  </si>
  <si>
    <t>4 – Foram considerados os percentuais de tributos (PIS, COFINS) de acordo com a planilha orientativa da AUDIN/MPU e o ISS, de acordo com o praticado naquela localidade.</t>
  </si>
  <si>
    <t>5 – Insumos e Demais componentes – conforme CCT, pesquisa de mercado e recomendações da Audin/MPU.</t>
  </si>
  <si>
    <t>6 – Conforme Acórdão nº 592/2010/TCU – Plenário – os custos com treinamento e reciclagem não deverão estar previstos nas planilhas de custo e formação de preços.</t>
  </si>
  <si>
    <t>7 – Os valores constantes nesta planilha são estimativos, não exaustivos, podendo haver no mercado realidades diferentes no que diz respeito àqueles itens passíveis de gerenciamento/planejamento, de acordo com a gestão de cada empresa.</t>
  </si>
  <si>
    <t>8 –  Para o cálculo: Riscos Ambientais do Trabalho – RAT – no Submódulo 2.2 - Encargos Previdenciários (GPS), Fundo de Garantia por Tempo de Serviço (FGTS) e Outras Contribuições, adotou-se: RAT – 3% (código 8111-7/00 -  serviços combinados para apoio a edifícios).
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</si>
  <si>
    <r>
      <rPr>
        <sz val="11"/>
        <color rgb="FF000000"/>
        <rFont val="Times New Roman"/>
        <charset val="1"/>
      </rPr>
      <t>9 – Em atendimento às recomendações da AUDIN-MPU, os itens/rubricas</t>
    </r>
    <r>
      <rPr>
        <b/>
        <sz val="11"/>
        <color rgb="FF000000"/>
        <rFont val="Times New Roman"/>
        <charset val="1"/>
      </rPr>
      <t xml:space="preserve"> Plano Benefício Social Familiar e Empresarial</t>
    </r>
    <r>
      <rPr>
        <sz val="11"/>
        <color rgb="FF000000"/>
        <rFont val="Times New Roman"/>
        <charset val="1"/>
      </rPr>
      <t xml:space="preserve"> não integrarão a composição dos custos da Planilha de Custos e de Formação de Preços. Tais custos deverão ser alocados no quadro VALORES GLOBAIS (incluindo os custos com o </t>
    </r>
    <r>
      <rPr>
        <b/>
        <sz val="11"/>
        <color rgb="FF000000"/>
        <rFont val="Times New Roman"/>
        <charset val="1"/>
      </rPr>
      <t>Plano Benefício Social Familiar e Empresarial</t>
    </r>
    <r>
      <rPr>
        <sz val="11"/>
        <color rgb="FF000000"/>
        <rFont val="Times New Roman"/>
        <charset val="1"/>
      </rPr>
      <t>).</t>
    </r>
  </si>
  <si>
    <t>Gratificação – Cláusula 14ª da CCT (15%)</t>
  </si>
  <si>
    <t>2 -  Para o cálculo da gratificação de líder de turma, considerou-se o percentual de 15% (quinze por cento) do piso salarial da categoria profissional de servente, conforme Cláusula 14º da CCT 2026/2027.</t>
  </si>
  <si>
    <t>3 –  Para o custo com vale transporte, considerou-se o desconto no percentual de 6% do valor bruto do salário normativo mensal da função desempenhada pelo empregado, em conformidade com a Cláusula 22ª da CCT 2026/2027 e o art. 114, I do Decreto nº 10.854/2021. Valor da tarifa considerada: R$7,60, conforme Documento (SEI 1797345). Considerado 21 dias úteis/mês = (R$7,60*2*21)-(1.851,90*0,06)= R$ 208,09</t>
  </si>
  <si>
    <t xml:space="preserve">4 -  Conforme a CCT2026/2027 – Cláusula 21ª, o valor do Auxílio Alimentação é de  R$ 27,00 (vinte e cinco reais) por dia efetivamente trabalhado. As empresas terão o direito de descontarem dos empregados, em seus contracheques mensais, o correspondente a 10% (Dez por cento) do valor total do auxílio concedido no mês de competência. Memória de cálculo, considerado a média de 21 dias úteis/mês: R$ (27 * 21 * 0,9) = R$ 510,30. 
</t>
  </si>
  <si>
    <t>5 – Foram considerados os percentuais de tributos (PIS, COFINS) de acordo com a planilha orientativa da AUDIN/MPU e o ISS, de acordo com o praticado naquela localidade.</t>
  </si>
  <si>
    <t>6 – Insumos e Demais componentes – conforme CCT, pesquisa de mercado e recomendações da Audin/MPU.</t>
  </si>
  <si>
    <t>7 – Conforme Acórdão nº 592/2010/TCU – Plenário – os custos com treinamento e reciclagem não deverão estar previstos nas planilhas de custo e formação de preços.</t>
  </si>
  <si>
    <t>8 – Os valores constantes nesta planilha são estimativos, não exaustivos, podendo haver no mercado realidades diferentes no que diz respeito àqueles itens passíveis de gerenciamento/planejamento, de acordo com a gestão de cada empresa.</t>
  </si>
  <si>
    <t>9 –  Para o cálculo: Riscos Ambientais do Trabalho – RAT – no Submódulo 2.2 - Encargos Previdenciários (GPS), Fundo de Garantia por Tempo de Serviço (FGTS) e Outras Contribuições, adotou-se: RAT – 3% (código 8111-7/00 -  serviços combinados para apoio a edifícios).
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</si>
  <si>
    <r>
      <rPr>
        <sz val="11"/>
        <rFont val="Times New Roman"/>
        <charset val="1"/>
      </rPr>
      <t xml:space="preserve">10 – Em atendimento às recomendações da AUDIN-MPU, os itens/rubricas </t>
    </r>
    <r>
      <rPr>
        <b/>
        <sz val="11"/>
        <rFont val="Times New Roman"/>
        <charset val="1"/>
      </rPr>
      <t>Plano Benefício Social Familiar e Empresarial</t>
    </r>
    <r>
      <rPr>
        <sz val="11"/>
        <rFont val="Times New Roman"/>
        <charset val="1"/>
      </rPr>
      <t xml:space="preserve"> não integrarão a composição dos custos da Planilha de Custos e de Formação de Preços. Tais custos deverão ser alocados no quadro VALORES GLOBAIS (incluindo os custos com o</t>
    </r>
    <r>
      <rPr>
        <b/>
        <sz val="11"/>
        <rFont val="Times New Roman"/>
        <charset val="1"/>
      </rPr>
      <t xml:space="preserve"> Plano Benefício Social Familiar e Empresarial</t>
    </r>
    <r>
      <rPr>
        <sz val="11"/>
        <rFont val="Times New Roman"/>
        <charset val="1"/>
      </rPr>
      <t>).</t>
    </r>
  </si>
  <si>
    <t>Conforme produtividades previstas na Portaria nº 7, de 13 de abril de 2015.</t>
  </si>
  <si>
    <t>Atualizado em 06/11/2019</t>
  </si>
  <si>
    <t>UF</t>
  </si>
  <si>
    <t>A PARTIR DE</t>
  </si>
  <si>
    <t>ÁREA
INTERNA</t>
  </si>
  <si>
    <t>ÁREA
EXTERNA
(1200 M²)</t>
  </si>
  <si>
    <t>ESQUADRIA EXTERNA
(220 M²)</t>
  </si>
  <si>
    <t>FACHADA ENVIDRAÇADA
(110 M²)</t>
  </si>
  <si>
    <t>M²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</si>
  <si>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</si>
  <si>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</si>
  <si>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</si>
  <si>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</si>
  <si>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</si>
  <si>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</si>
  <si>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</si>
  <si>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</si>
  <si>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</si>
  <si>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</si>
  <si>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</si>
  <si>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</si>
  <si>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</si>
  <si>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</si>
  <si>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</si>
  <si>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</si>
  <si>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</si>
  <si>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</si>
  <si>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</si>
  <si>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</si>
  <si>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</si>
  <si>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</si>
  <si>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</si>
  <si>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</si>
  <si>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</si>
  <si>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</si>
  <si>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</si>
  <si>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</si>
  <si>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</si>
  <si>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</si>
  <si>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</si>
  <si>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</si>
  <si>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Conforme produtividades previstas na Portaria nº 213, de 25 de setembro de 2017.</t>
  </si>
  <si>
    <t>ÁREA INTERNA</t>
  </si>
  <si>
    <t>ÁREA EXTERNA</t>
  </si>
  <si>
    <t>ESQUADRIA EXTERNA</t>
  </si>
  <si>
    <t>FACHADA ENVIDRAÇADA</t>
  </si>
  <si>
    <t xml:space="preserve"> M²</t>
  </si>
  <si>
    <t xml:space="preserve"> MÍN.</t>
  </si>
  <si>
    <t xml:space="preserve"> MÁX.</t>
  </si>
  <si>
    <t xml:space="preserve"> VALORES GLOBAIS
(incluindo os custos com custos com o Benefício Social Familiar)</t>
  </si>
  <si>
    <t>TIPO DE POSTO</t>
  </si>
  <si>
    <t>QUANT. DE POSTOS</t>
  </si>
  <si>
    <t>VALOR MENSAL POR POSTO (R$)</t>
  </si>
  <si>
    <t>VALOR MENSAL GLOBAL (R$)</t>
  </si>
  <si>
    <t>VALOR ANUAL GLOBAL (R$)</t>
  </si>
  <si>
    <t>Copeiragem na escala de 40 horas semanais, de Segunda a Sexta-feira</t>
  </si>
  <si>
    <t>Líder de Turma na escala de 40 horas semanais, de Segunda a Sexta-feira</t>
  </si>
  <si>
    <t>SUBTOTAL A – VALOR MENSAL/ANUAL (R$)</t>
  </si>
  <si>
    <t>BENEFÍCIO – RESSARCIMENTO</t>
  </si>
  <si>
    <t>VALOR MENSAL UNITÁRIO (R$)</t>
  </si>
  <si>
    <t>QUANTIDADE 
DE POSTOS</t>
  </si>
  <si>
    <t>VALOR MENSAL
(R$)</t>
  </si>
  <si>
    <t>VALOR 
ANUAL (R$)</t>
  </si>
  <si>
    <t>BENEFÍCIO SOCIAL FAMILIAR</t>
  </si>
  <si>
    <t>SUBTOTAL B – VALOR MENSAL/ANUAL (R$)</t>
  </si>
  <si>
    <r>
      <rPr>
        <b/>
        <sz val="11"/>
        <color rgb="FF000000"/>
        <rFont val="Times New Roman"/>
        <family val="1"/>
        <charset val="1"/>
      </rPr>
      <t xml:space="preserve">MATERIAIS E GÊNEROS ALIMENTÍCIOS SOB DEMANDA 
</t>
    </r>
    <r>
      <rPr>
        <sz val="11"/>
        <color rgb="FF000000"/>
        <rFont val="Times New Roman"/>
        <family val="1"/>
        <charset val="1"/>
      </rPr>
      <t>(variável, de acordo com os materiais efetivamente entregues, sob demanda do Contratante, na execução dos serviços contínuos)</t>
    </r>
  </si>
  <si>
    <t>QUANTIDADE ESTIMADA DE
PROFISSIONAIS</t>
  </si>
  <si>
    <t>VALOR 
ANUAL
 (R$)</t>
  </si>
  <si>
    <r>
      <rPr>
        <b/>
        <sz val="12"/>
        <rFont val="Times New Roman"/>
        <family val="1"/>
        <charset val="1"/>
      </rPr>
      <t xml:space="preserve">SUBTOTAL C – VALOR </t>
    </r>
    <r>
      <rPr>
        <b/>
        <u/>
        <sz val="12"/>
        <rFont val="Times New Roman"/>
        <family val="1"/>
        <charset val="1"/>
      </rPr>
      <t>ANUAL</t>
    </r>
    <r>
      <rPr>
        <b/>
        <sz val="12"/>
        <rFont val="Times New Roman"/>
        <family val="1"/>
        <charset val="1"/>
      </rPr>
      <t xml:space="preserve"> (R$)</t>
    </r>
  </si>
  <si>
    <r>
      <rPr>
        <b/>
        <sz val="12"/>
        <rFont val="Times New Roman"/>
        <family val="1"/>
        <charset val="1"/>
      </rPr>
      <t xml:space="preserve">VALOR GLOBAL ESTIMADO </t>
    </r>
    <r>
      <rPr>
        <b/>
        <u/>
        <sz val="12"/>
        <rFont val="Times New Roman"/>
        <family val="1"/>
        <charset val="1"/>
      </rPr>
      <t>MENSAL</t>
    </r>
    <r>
      <rPr>
        <b/>
        <sz val="12"/>
        <rFont val="Times New Roman"/>
        <family val="1"/>
        <charset val="1"/>
      </rPr>
      <t xml:space="preserve"> (SUBTOTAL A+SUBTOTAL B) (R$)</t>
    </r>
  </si>
  <si>
    <r>
      <rPr>
        <b/>
        <sz val="12"/>
        <rFont val="Times New Roman"/>
        <family val="1"/>
        <charset val="1"/>
      </rPr>
      <t xml:space="preserve">VALOR GLOBAL ESTIMADO </t>
    </r>
    <r>
      <rPr>
        <b/>
        <u/>
        <sz val="12"/>
        <rFont val="Times New Roman"/>
        <family val="1"/>
        <charset val="1"/>
      </rPr>
      <t xml:space="preserve">ANUAL </t>
    </r>
    <r>
      <rPr>
        <b/>
        <sz val="12"/>
        <rFont val="Times New Roman"/>
        <family val="1"/>
        <charset val="1"/>
      </rPr>
      <t>- (SUBTOTAL A + SUBTOTAL B + SUBTOTAL C) (R$)</t>
    </r>
  </si>
  <si>
    <r>
      <rPr>
        <b/>
        <sz val="11"/>
        <color rgb="FF000000"/>
        <rFont val="Times New Roman"/>
        <charset val="1"/>
      </rPr>
      <t>Observação 1</t>
    </r>
    <r>
      <rPr>
        <sz val="11"/>
        <color rgb="FF000000"/>
        <rFont val="Times New Roman"/>
        <charset val="1"/>
      </rPr>
      <t>: os custos com o Benefício Social Familiar, conforme previsto na Cláusula 27ª da CCT RJ000911/2026, será ressarcido mediante a apresentação dos comprovantes das despesas efetivas com os benefícios dos empregados vinculados ao contrato, conforme Pareceres SEORI/AUDIN-MPU nº 1.884/2014, SEORI/AUDIN–MPU nº 361/2016 e SEORI/AUDIN-MPU Nº504/2017.</t>
    </r>
  </si>
  <si>
    <r>
      <rPr>
        <b/>
        <sz val="11"/>
        <color rgb="FF000000"/>
        <rFont val="Times New Roman"/>
        <charset val="1"/>
      </rPr>
      <t>Observação 2</t>
    </r>
    <r>
      <rPr>
        <sz val="11"/>
        <color rgb="FF000000"/>
        <rFont val="Times New Roman"/>
        <charset val="1"/>
      </rPr>
      <t>: Os custos com os materiais e gêneros alimentícios, sob demanda, comporão apenas o valor estimado anual, uma vez que o valor mensal será variável, de acordo com os materiais efetivamente fornecidos (periodicidade de entregas mensal).</t>
    </r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</si>
</sst>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#,##0.000_);\(#,##0.000\)"/>
    <numFmt numFmtId="166" formatCode="[$R$-416]\ #,##0.00;[Red]\-[$R$-416]\ #,##0.00"/>
    <numFmt numFmtId="167" formatCode="0.0"/>
    <numFmt numFmtId="168" formatCode="d/m/yyyy"/>
    <numFmt numFmtId="169" formatCode="dd/mm/yy"/>
    <numFmt numFmtId="170" formatCode="#,##0.00_ ;\-#,##0.00\ "/>
    <numFmt numFmtId="171" formatCode="&quot;R$ &quot;#,##0.00;[Red]&quot;-R$ &quot;#,##0.00"/>
    <numFmt numFmtId="172" formatCode="dd/mm/yy;@"/>
  </numFmts>
  <fonts count="57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11"/>
      <name val="Segoe UI Light"/>
      <family val="2"/>
      <charset val="1"/>
    </font>
    <font>
      <sz val="8"/>
      <name val="Segoe UI Light"/>
      <family val="2"/>
      <charset val="1"/>
    </font>
    <font>
      <b/>
      <sz val="16"/>
      <color theme="5" tint="-0.499984740745262"/>
      <name val="Segoe UI Light"/>
      <family val="2"/>
      <charset val="1"/>
    </font>
    <font>
      <b/>
      <sz val="11"/>
      <color theme="5" tint="-0.499984740745262"/>
      <name val="Segoe UI Light"/>
      <family val="2"/>
      <charset val="1"/>
    </font>
    <font>
      <b/>
      <sz val="11"/>
      <name val="Segoe UI Light"/>
      <family val="2"/>
      <charset val="1"/>
    </font>
    <font>
      <b/>
      <sz val="11"/>
      <color theme="0"/>
      <name val="Segoe UI Light"/>
      <family val="2"/>
      <charset val="1"/>
    </font>
    <font>
      <sz val="11"/>
      <color rgb="FFFF0000"/>
      <name val="Segoe UI Light"/>
      <family val="2"/>
      <charset val="1"/>
    </font>
    <font>
      <b/>
      <sz val="14"/>
      <color theme="5" tint="-0.249977111117893"/>
      <name val="Segoe UI Light"/>
      <family val="2"/>
      <charset val="1"/>
    </font>
    <font>
      <sz val="11"/>
      <color theme="5" tint="-0.249977111117893"/>
      <name val="Segoe UI Light"/>
      <family val="2"/>
      <charset val="1"/>
    </font>
    <font>
      <b/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color rgb="FF00000A"/>
      <name val="Times New Roman"/>
      <family val="1"/>
      <charset val="1"/>
    </font>
    <font>
      <sz val="11"/>
      <color rgb="FF00000A"/>
      <name val="Times New Roman"/>
      <family val="1"/>
      <charset val="1"/>
    </font>
    <font>
      <b/>
      <sz val="11"/>
      <name val="Times New Roman"/>
      <family val="1"/>
      <charset val="1"/>
    </font>
    <font>
      <b/>
      <sz val="10"/>
      <color rgb="FF00000A"/>
      <name val="Arial"/>
      <family val="2"/>
      <charset val="1"/>
    </font>
    <font>
      <b/>
      <sz val="10"/>
      <name val="Times New Roman"/>
      <family val="1"/>
      <charset val="1"/>
    </font>
    <font>
      <sz val="9"/>
      <name val="Times New Roman"/>
      <family val="1"/>
      <charset val="1"/>
    </font>
    <font>
      <b/>
      <sz val="10"/>
      <color rgb="FF00000A"/>
      <name val="Times New Roman"/>
      <family val="1"/>
      <charset val="1"/>
    </font>
    <font>
      <sz val="12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Arial"/>
      <family val="2"/>
      <charset val="1"/>
    </font>
    <font>
      <sz val="10"/>
      <name val="Arial"/>
      <charset val="1"/>
    </font>
    <font>
      <b/>
      <sz val="12"/>
      <color theme="1"/>
      <name val="Times New Roman"/>
      <family val="1"/>
      <charset val="1"/>
    </font>
    <font>
      <b/>
      <sz val="12"/>
      <color rgb="FFFF0000"/>
      <name val="Times New Roman"/>
      <charset val="1"/>
    </font>
    <font>
      <b/>
      <sz val="12"/>
      <color rgb="FFC9211E"/>
      <name val="Arial"/>
      <family val="2"/>
      <charset val="1"/>
    </font>
    <font>
      <b/>
      <sz val="10"/>
      <color rgb="FFC9211E"/>
      <name val="Arial"/>
      <family val="2"/>
      <charset val="1"/>
    </font>
    <font>
      <sz val="12"/>
      <color theme="1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b/>
      <sz val="10"/>
      <color rgb="FFFF0000"/>
      <name val="Arial"/>
      <family val="2"/>
      <charset val="1"/>
    </font>
    <font>
      <sz val="14"/>
      <name val="Segoe UI Light"/>
      <family val="2"/>
      <charset val="1"/>
    </font>
    <font>
      <b/>
      <sz val="12"/>
      <color theme="5" tint="-0.499984740745262"/>
      <name val="Segoe UI Light"/>
      <family val="2"/>
      <charset val="1"/>
    </font>
    <font>
      <b/>
      <sz val="8"/>
      <name val="Segoe UI Light"/>
      <family val="2"/>
      <charset val="1"/>
    </font>
    <font>
      <b/>
      <sz val="18"/>
      <color theme="5" tint="-0.249977111117893"/>
      <name val="Segoe UI Light"/>
      <family val="2"/>
      <charset val="1"/>
    </font>
    <font>
      <sz val="12"/>
      <color rgb="FF7030A0"/>
      <name val="Times New Roman"/>
      <charset val="1"/>
    </font>
    <font>
      <i/>
      <sz val="10"/>
      <color theme="0"/>
      <name val="Segoe UI Light"/>
      <family val="2"/>
      <charset val="1"/>
    </font>
    <font>
      <i/>
      <sz val="10"/>
      <name val="Segoe UI Light"/>
      <family val="2"/>
      <charset val="1"/>
    </font>
    <font>
      <b/>
      <sz val="14"/>
      <color theme="5" tint="-0.499984740745262"/>
      <name val="Segoe UI Light"/>
      <family val="2"/>
      <charset val="1"/>
    </font>
    <font>
      <b/>
      <sz val="11"/>
      <name val="Arial"/>
      <family val="2"/>
      <charset val="1"/>
    </font>
    <font>
      <sz val="11"/>
      <color theme="1"/>
      <name val="Times New Roman"/>
      <family val="1"/>
      <charset val="1"/>
    </font>
    <font>
      <sz val="11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1"/>
      <name val="Times New Roman"/>
      <charset val="1"/>
    </font>
    <font>
      <b/>
      <sz val="11"/>
      <name val="Times New Roman"/>
      <charset val="1"/>
    </font>
    <font>
      <b/>
      <sz val="12"/>
      <color theme="9" tint="-0.499984740745262"/>
      <name val="Segoe UI Light"/>
      <family val="2"/>
      <charset val="1"/>
    </font>
    <font>
      <b/>
      <i/>
      <sz val="10"/>
      <name val="Segoe UI Light"/>
      <family val="2"/>
      <charset val="1"/>
    </font>
    <font>
      <b/>
      <i/>
      <sz val="10"/>
      <color theme="9" tint="-0.499984740745262"/>
      <name val="Segoe UI Light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charset val="1"/>
    </font>
    <font>
      <b/>
      <u/>
      <sz val="12"/>
      <name val="Times New Roman"/>
      <family val="1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55816"/>
        <bgColor rgb="FF984807"/>
      </patternFill>
    </fill>
    <fill>
      <patternFill patternType="solid">
        <fgColor theme="9" tint="0.59959715567491678"/>
        <bgColor rgb="FFFDEADA"/>
      </patternFill>
    </fill>
    <fill>
      <patternFill patternType="solid">
        <fgColor theme="9" tint="0.79979857783745845"/>
        <bgColor rgb="FFF2F2F2"/>
      </patternFill>
    </fill>
    <fill>
      <patternFill patternType="solid">
        <fgColor rgb="FFDDDDDD"/>
        <bgColor rgb="FFD9D9D9"/>
      </patternFill>
    </fill>
    <fill>
      <patternFill patternType="solid">
        <fgColor rgb="FFCCCCCC"/>
        <bgColor rgb="FFD3D3D3"/>
      </patternFill>
    </fill>
    <fill>
      <patternFill patternType="solid">
        <fgColor rgb="FFFFFF00"/>
        <bgColor rgb="FFFFFF00"/>
      </patternFill>
    </fill>
    <fill>
      <patternFill patternType="solid">
        <fgColor theme="9" tint="0.39939573351237523"/>
        <bgColor rgb="FFFCD5B5"/>
      </patternFill>
    </fill>
  </fills>
  <borders count="25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 style="thin">
        <color rgb="FFD3D3D3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D3D3D3"/>
      </left>
      <right style="thin">
        <color rgb="FFD3D3D3"/>
      </right>
      <top style="thin">
        <color theme="0" tint="-4.9989318521683403E-2"/>
      </top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 style="thin">
        <color rgb="FFD3D3D3"/>
      </bottom>
      <diagonal/>
    </border>
    <border>
      <left/>
      <right/>
      <top style="thin">
        <color theme="0" tint="-4.9989318521683403E-2"/>
      </top>
      <bottom style="thin">
        <color rgb="FFF2F2F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</borders>
  <cellStyleXfs count="3">
    <xf numFmtId="0" fontId="0" fillId="0" borderId="0"/>
    <xf numFmtId="0" fontId="1" fillId="0" borderId="0" applyBorder="0" applyProtection="0"/>
    <xf numFmtId="0" fontId="2" fillId="0" borderId="1" applyProtection="0"/>
  </cellStyleXfs>
  <cellXfs count="290">
    <xf numFmtId="0" fontId="0" fillId="0" borderId="0" xfId="0"/>
    <xf numFmtId="0" fontId="3" fillId="5" borderId="2" xfId="0" applyFont="1" applyFill="1" applyBorder="1" applyAlignment="1">
      <alignment horizontal="left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39" fontId="3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39" fontId="7" fillId="2" borderId="0" xfId="0" applyNumberFormat="1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 applyProtection="1">
      <alignment horizontal="center" vertical="center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2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/>
    <xf numFmtId="2" fontId="8" fillId="3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39" fontId="3" fillId="2" borderId="0" xfId="0" applyNumberFormat="1" applyFont="1" applyFill="1" applyAlignment="1">
      <alignment horizontal="right"/>
    </xf>
    <xf numFmtId="3" fontId="3" fillId="4" borderId="2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/>
    <xf numFmtId="3" fontId="3" fillId="5" borderId="2" xfId="0" applyNumberFormat="1" applyFont="1" applyFill="1" applyBorder="1" applyAlignment="1" applyProtection="1">
      <alignment horizontal="right" vertical="center"/>
      <protection locked="0"/>
    </xf>
    <xf numFmtId="164" fontId="3" fillId="5" borderId="2" xfId="0" applyNumberFormat="1" applyFont="1" applyFill="1" applyBorder="1" applyAlignment="1" applyProtection="1">
      <alignment horizontal="right" vertical="center"/>
      <protection locked="0"/>
    </xf>
    <xf numFmtId="164" fontId="3" fillId="4" borderId="2" xfId="0" applyNumberFormat="1" applyFont="1" applyFill="1" applyBorder="1" applyAlignment="1" applyProtection="1">
      <alignment horizontal="right" vertical="center"/>
      <protection locked="0"/>
    </xf>
    <xf numFmtId="0" fontId="8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37" fontId="3" fillId="4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>
      <alignment horizontal="center"/>
    </xf>
    <xf numFmtId="39" fontId="3" fillId="4" borderId="2" xfId="0" applyNumberFormat="1" applyFont="1" applyFill="1" applyBorder="1" applyAlignment="1" applyProtection="1">
      <alignment horizontal="right" vertical="center"/>
      <protection locked="0"/>
    </xf>
    <xf numFmtId="39" fontId="3" fillId="5" borderId="2" xfId="0" applyNumberFormat="1" applyFont="1" applyFill="1" applyBorder="1" applyAlignment="1" applyProtection="1">
      <alignment horizontal="right" vertical="center"/>
      <protection locked="0"/>
    </xf>
    <xf numFmtId="37" fontId="3" fillId="5" borderId="2" xfId="0" applyNumberFormat="1" applyFont="1" applyFill="1" applyBorder="1" applyAlignment="1" applyProtection="1">
      <alignment horizontal="right" vertical="center"/>
      <protection locked="0"/>
    </xf>
    <xf numFmtId="165" fontId="3" fillId="4" borderId="2" xfId="0" applyNumberFormat="1" applyFont="1" applyFill="1" applyBorder="1" applyAlignment="1" applyProtection="1">
      <alignment horizontal="right" vertical="center"/>
      <protection locked="0"/>
    </xf>
    <xf numFmtId="39" fontId="11" fillId="2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/>
    </xf>
    <xf numFmtId="4" fontId="13" fillId="0" borderId="0" xfId="0" applyNumberFormat="1" applyFont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justify" vertical="center"/>
    </xf>
    <xf numFmtId="0" fontId="13" fillId="0" borderId="7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4" fillId="6" borderId="6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2" fontId="13" fillId="0" borderId="8" xfId="0" applyNumberFormat="1" applyFont="1" applyBorder="1" applyAlignment="1">
      <alignment horizontal="center" vertical="center"/>
    </xf>
    <xf numFmtId="0" fontId="18" fillId="7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justify" vertical="center"/>
    </xf>
    <xf numFmtId="2" fontId="16" fillId="0" borderId="10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6" fillId="7" borderId="10" xfId="0" applyNumberFormat="1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justify" vertical="center"/>
    </xf>
    <xf numFmtId="0" fontId="13" fillId="0" borderId="0" xfId="0" applyFont="1"/>
    <xf numFmtId="4" fontId="15" fillId="0" borderId="6" xfId="0" applyNumberFormat="1" applyFont="1" applyBorder="1" applyAlignment="1">
      <alignment horizontal="center" vertical="center"/>
    </xf>
    <xf numFmtId="0" fontId="17" fillId="0" borderId="0" xfId="0" applyFont="1"/>
    <xf numFmtId="0" fontId="2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4" fillId="0" borderId="0" xfId="0" applyFont="1"/>
    <xf numFmtId="0" fontId="23" fillId="7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2" fontId="26" fillId="8" borderId="10" xfId="0" applyNumberFormat="1" applyFont="1" applyFill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justify" vertical="center"/>
    </xf>
    <xf numFmtId="0" fontId="28" fillId="0" borderId="0" xfId="0" applyFont="1"/>
    <xf numFmtId="0" fontId="29" fillId="0" borderId="0" xfId="0" applyFont="1"/>
    <xf numFmtId="2" fontId="23" fillId="8" borderId="10" xfId="0" applyNumberFormat="1" applyFont="1" applyFill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/>
    </xf>
    <xf numFmtId="166" fontId="23" fillId="7" borderId="1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2" borderId="0" xfId="0" applyFont="1" applyFill="1"/>
    <xf numFmtId="0" fontId="23" fillId="2" borderId="0" xfId="0" applyFont="1" applyFill="1" applyAlignment="1">
      <alignment horizontal="center"/>
    </xf>
    <xf numFmtId="0" fontId="23" fillId="0" borderId="10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4" fontId="23" fillId="0" borderId="10" xfId="0" applyNumberFormat="1" applyFont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/>
    </xf>
    <xf numFmtId="2" fontId="21" fillId="0" borderId="0" xfId="0" applyNumberFormat="1" applyFont="1" applyAlignment="1">
      <alignment horizontal="center"/>
    </xf>
    <xf numFmtId="2" fontId="23" fillId="0" borderId="10" xfId="0" applyNumberFormat="1" applyFont="1" applyBorder="1" applyAlignment="1">
      <alignment horizontal="center"/>
    </xf>
    <xf numFmtId="2" fontId="23" fillId="0" borderId="0" xfId="0" applyNumberFormat="1" applyFont="1" applyAlignment="1">
      <alignment horizontal="center"/>
    </xf>
    <xf numFmtId="167" fontId="23" fillId="2" borderId="0" xfId="0" applyNumberFormat="1" applyFont="1" applyFill="1" applyAlignment="1">
      <alignment horizontal="center"/>
    </xf>
    <xf numFmtId="2" fontId="30" fillId="2" borderId="10" xfId="0" applyNumberFormat="1" applyFont="1" applyFill="1" applyBorder="1" applyAlignment="1">
      <alignment horizontal="center"/>
    </xf>
    <xf numFmtId="2" fontId="30" fillId="2" borderId="0" xfId="0" applyNumberFormat="1" applyFont="1" applyFill="1" applyAlignment="1">
      <alignment horizontal="center"/>
    </xf>
    <xf numFmtId="4" fontId="23" fillId="7" borderId="10" xfId="0" applyNumberFormat="1" applyFont="1" applyFill="1" applyBorder="1" applyAlignment="1">
      <alignment horizontal="center" vertical="center"/>
    </xf>
    <xf numFmtId="4" fontId="23" fillId="2" borderId="0" xfId="0" applyNumberFormat="1" applyFont="1" applyFill="1" applyAlignment="1">
      <alignment horizontal="center" vertical="center"/>
    </xf>
    <xf numFmtId="2" fontId="21" fillId="0" borderId="0" xfId="0" applyNumberFormat="1" applyFont="1"/>
    <xf numFmtId="0" fontId="16" fillId="6" borderId="10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justify" vertical="center" wrapText="1"/>
    </xf>
    <xf numFmtId="0" fontId="32" fillId="0" borderId="10" xfId="0" applyFont="1" applyBorder="1" applyAlignment="1">
      <alignment horizontal="center" vertical="center" wrapText="1"/>
    </xf>
    <xf numFmtId="2" fontId="18" fillId="8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3" fontId="14" fillId="6" borderId="8" xfId="0" applyNumberFormat="1" applyFont="1" applyFill="1" applyBorder="1" applyAlignment="1">
      <alignment horizontal="center" vertical="center"/>
    </xf>
    <xf numFmtId="4" fontId="14" fillId="6" borderId="8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2" fillId="2" borderId="10" xfId="0" applyFont="1" applyFill="1" applyBorder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34" fillId="0" borderId="0" xfId="0" applyFont="1"/>
    <xf numFmtId="168" fontId="35" fillId="5" borderId="12" xfId="0" applyNumberFormat="1" applyFont="1" applyFill="1" applyBorder="1" applyAlignment="1">
      <alignment horizontal="right"/>
    </xf>
    <xf numFmtId="168" fontId="35" fillId="5" borderId="12" xfId="0" applyNumberFormat="1" applyFont="1" applyFill="1" applyBorder="1"/>
    <xf numFmtId="2" fontId="3" fillId="5" borderId="2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168" fontId="3" fillId="4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justify" vertical="center" wrapText="1"/>
    </xf>
    <xf numFmtId="168" fontId="3" fillId="4" borderId="2" xfId="0" applyNumberFormat="1" applyFont="1" applyFill="1" applyBorder="1" applyAlignment="1">
      <alignment horizontal="center" wrapText="1"/>
    </xf>
    <xf numFmtId="1" fontId="3" fillId="4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top"/>
    </xf>
    <xf numFmtId="0" fontId="3" fillId="5" borderId="2" xfId="0" applyFont="1" applyFill="1" applyBorder="1"/>
    <xf numFmtId="0" fontId="3" fillId="4" borderId="2" xfId="0" applyFont="1" applyFill="1" applyBorder="1"/>
    <xf numFmtId="169" fontId="3" fillId="5" borderId="2" xfId="0" applyNumberFormat="1" applyFont="1" applyFill="1" applyBorder="1" applyAlignment="1">
      <alignment horizontal="center"/>
    </xf>
    <xf numFmtId="0" fontId="37" fillId="2" borderId="0" xfId="0" applyFont="1" applyFill="1"/>
    <xf numFmtId="0" fontId="11" fillId="2" borderId="0" xfId="0" applyFont="1" applyFill="1"/>
    <xf numFmtId="2" fontId="3" fillId="4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/>
    </xf>
    <xf numFmtId="2" fontId="3" fillId="4" borderId="2" xfId="0" applyNumberFormat="1" applyFont="1" applyFill="1" applyBorder="1" applyAlignment="1">
      <alignment horizontal="center" vertical="center"/>
    </xf>
    <xf numFmtId="39" fontId="3" fillId="4" borderId="2" xfId="0" applyNumberFormat="1" applyFont="1" applyFill="1" applyBorder="1" applyAlignment="1">
      <alignment horizontal="right" vertical="center"/>
    </xf>
    <xf numFmtId="2" fontId="3" fillId="5" borderId="2" xfId="0" applyNumberFormat="1" applyFont="1" applyFill="1" applyBorder="1" applyAlignment="1">
      <alignment horizontal="center" vertical="center"/>
    </xf>
    <xf numFmtId="39" fontId="3" fillId="5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39" fillId="0" borderId="0" xfId="0" applyFont="1"/>
    <xf numFmtId="0" fontId="9" fillId="0" borderId="0" xfId="0" applyFont="1"/>
    <xf numFmtId="0" fontId="4" fillId="0" borderId="0" xfId="0" applyFont="1"/>
    <xf numFmtId="170" fontId="3" fillId="5" borderId="2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/>
    </xf>
    <xf numFmtId="4" fontId="8" fillId="3" borderId="14" xfId="0" applyNumberFormat="1" applyFont="1" applyFill="1" applyBorder="1" applyAlignment="1">
      <alignment horizontal="right" vertical="center"/>
    </xf>
    <xf numFmtId="39" fontId="3" fillId="4" borderId="2" xfId="0" applyNumberFormat="1" applyFont="1" applyFill="1" applyBorder="1" applyAlignment="1">
      <alignment horizontal="center" vertical="center"/>
    </xf>
    <xf numFmtId="39" fontId="3" fillId="5" borderId="2" xfId="0" applyNumberFormat="1" applyFont="1" applyFill="1" applyBorder="1" applyAlignment="1">
      <alignment horizontal="center" vertical="center"/>
    </xf>
    <xf numFmtId="0" fontId="40" fillId="3" borderId="2" xfId="0" applyFont="1" applyFill="1" applyBorder="1" applyAlignment="1">
      <alignment horizontal="center" vertical="center" wrapText="1"/>
    </xf>
    <xf numFmtId="39" fontId="41" fillId="5" borderId="2" xfId="0" applyNumberFormat="1" applyFont="1" applyFill="1" applyBorder="1" applyAlignment="1">
      <alignment horizontal="center" vertical="center"/>
    </xf>
    <xf numFmtId="39" fontId="41" fillId="5" borderId="2" xfId="0" applyNumberFormat="1" applyFont="1" applyFill="1" applyBorder="1" applyAlignment="1">
      <alignment horizontal="right" vertical="center"/>
    </xf>
    <xf numFmtId="39" fontId="41" fillId="4" borderId="2" xfId="0" applyNumberFormat="1" applyFont="1" applyFill="1" applyBorder="1" applyAlignment="1">
      <alignment horizontal="center" vertical="center"/>
    </xf>
    <xf numFmtId="39" fontId="8" fillId="3" borderId="2" xfId="0" applyNumberFormat="1" applyFont="1" applyFill="1" applyBorder="1" applyAlignment="1">
      <alignment horizontal="right" vertical="center"/>
    </xf>
    <xf numFmtId="0" fontId="4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3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3" fillId="0" borderId="0" xfId="0" applyFont="1"/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39" fontId="3" fillId="5" borderId="2" xfId="0" applyNumberFormat="1" applyFont="1" applyFill="1" applyBorder="1" applyAlignment="1">
      <alignment vertical="center"/>
    </xf>
    <xf numFmtId="0" fontId="49" fillId="2" borderId="0" xfId="0" applyFont="1" applyFill="1" applyAlignment="1">
      <alignment vertical="center"/>
    </xf>
    <xf numFmtId="0" fontId="50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0" fontId="8" fillId="3" borderId="16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horizontal="center" vertical="center" wrapText="1"/>
    </xf>
    <xf numFmtId="168" fontId="8" fillId="3" borderId="2" xfId="0" applyNumberFormat="1" applyFont="1" applyFill="1" applyBorder="1" applyAlignment="1">
      <alignment horizontal="center" vertical="center"/>
    </xf>
    <xf numFmtId="4" fontId="3" fillId="9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171" fontId="52" fillId="0" borderId="0" xfId="0" applyNumberFormat="1" applyFont="1" applyAlignment="1">
      <alignment vertical="center"/>
    </xf>
    <xf numFmtId="171" fontId="0" fillId="0" borderId="0" xfId="0" applyNumberFormat="1" applyAlignment="1">
      <alignment vertical="center"/>
    </xf>
    <xf numFmtId="171" fontId="52" fillId="0" borderId="0" xfId="0" applyNumberFormat="1" applyFon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2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172" fontId="8" fillId="3" borderId="2" xfId="0" applyNumberFormat="1" applyFont="1" applyFill="1" applyBorder="1" applyAlignment="1">
      <alignment horizontal="center" vertical="center"/>
    </xf>
    <xf numFmtId="171" fontId="53" fillId="2" borderId="23" xfId="0" applyNumberFormat="1" applyFont="1" applyFill="1" applyBorder="1" applyAlignment="1">
      <alignment horizontal="center" vertical="center"/>
    </xf>
    <xf numFmtId="171" fontId="54" fillId="2" borderId="24" xfId="0" applyNumberFormat="1" applyFont="1" applyFill="1" applyBorder="1" applyAlignment="1">
      <alignment horizontal="center" vertical="center"/>
    </xf>
    <xf numFmtId="171" fontId="53" fillId="2" borderId="24" xfId="0" applyNumberFormat="1" applyFont="1" applyFill="1" applyBorder="1" applyAlignment="1">
      <alignment horizontal="center" vertical="center"/>
    </xf>
    <xf numFmtId="4" fontId="5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40" fontId="13" fillId="0" borderId="7" xfId="0" applyNumberFormat="1" applyFont="1" applyBorder="1" applyAlignment="1">
      <alignment horizontal="center" vertical="center"/>
    </xf>
    <xf numFmtId="40" fontId="13" fillId="0" borderId="6" xfId="0" applyNumberFormat="1" applyFont="1" applyBorder="1" applyAlignment="1">
      <alignment horizontal="center" vertical="center"/>
    </xf>
    <xf numFmtId="40" fontId="23" fillId="7" borderId="7" xfId="0" applyNumberFormat="1" applyFont="1" applyFill="1" applyBorder="1" applyAlignment="1">
      <alignment horizontal="center" vertical="center"/>
    </xf>
    <xf numFmtId="40" fontId="23" fillId="7" borderId="6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0" fontId="14" fillId="0" borderId="0" xfId="0" applyNumberFormat="1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" fontId="22" fillId="0" borderId="6" xfId="0" applyNumberFormat="1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0" fontId="14" fillId="7" borderId="7" xfId="0" applyNumberFormat="1" applyFont="1" applyFill="1" applyBorder="1" applyAlignment="1">
      <alignment horizontal="center" vertical="center"/>
    </xf>
    <xf numFmtId="4" fontId="14" fillId="7" borderId="6" xfId="0" applyNumberFormat="1" applyFont="1" applyFill="1" applyBorder="1" applyAlignment="1">
      <alignment horizontal="center" vertical="center"/>
    </xf>
    <xf numFmtId="40" fontId="31" fillId="7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8" fillId="3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/>
    </xf>
    <xf numFmtId="0" fontId="3" fillId="5" borderId="2" xfId="0" applyFont="1" applyFill="1" applyBorder="1" applyAlignment="1">
      <alignment horizontal="justify" vertical="center"/>
    </xf>
    <xf numFmtId="0" fontId="3" fillId="4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justify" vertical="center" wrapText="1"/>
    </xf>
    <xf numFmtId="0" fontId="8" fillId="3" borderId="2" xfId="0" applyFont="1" applyFill="1" applyBorder="1" applyAlignment="1">
      <alignment horizontal="left" vertical="center" wrapText="1"/>
    </xf>
    <xf numFmtId="39" fontId="3" fillId="5" borderId="2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0" fontId="15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center" vertical="center" wrapText="1"/>
    </xf>
    <xf numFmtId="166" fontId="16" fillId="0" borderId="6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/>
    </xf>
    <xf numFmtId="0" fontId="23" fillId="7" borderId="10" xfId="0" applyFont="1" applyFill="1" applyBorder="1" applyAlignment="1">
      <alignment horizontal="center"/>
    </xf>
    <xf numFmtId="0" fontId="21" fillId="0" borderId="10" xfId="0" applyFont="1" applyBorder="1" applyAlignment="1">
      <alignment horizontal="center"/>
    </xf>
    <xf numFmtId="10" fontId="21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0" fontId="23" fillId="0" borderId="10" xfId="0" applyNumberFormat="1" applyFont="1" applyBorder="1" applyAlignment="1">
      <alignment horizontal="center"/>
    </xf>
    <xf numFmtId="167" fontId="23" fillId="7" borderId="10" xfId="0" applyNumberFormat="1" applyFont="1" applyFill="1" applyBorder="1" applyAlignment="1">
      <alignment horizontal="center"/>
    </xf>
    <xf numFmtId="0" fontId="30" fillId="2" borderId="10" xfId="0" applyFont="1" applyFill="1" applyBorder="1" applyAlignment="1">
      <alignment horizontal="center"/>
    </xf>
    <xf numFmtId="10" fontId="30" fillId="2" borderId="10" xfId="0" applyNumberFormat="1" applyFont="1" applyFill="1" applyBorder="1" applyAlignment="1">
      <alignment horizontal="center"/>
    </xf>
    <xf numFmtId="0" fontId="12" fillId="7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  <protection locked="0"/>
    </xf>
    <xf numFmtId="0" fontId="35" fillId="4" borderId="2" xfId="0" applyFont="1" applyFill="1" applyBorder="1" applyAlignment="1">
      <alignment horizontal="left"/>
    </xf>
    <xf numFmtId="0" fontId="35" fillId="5" borderId="2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8" fillId="3" borderId="13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right"/>
    </xf>
    <xf numFmtId="0" fontId="36" fillId="0" borderId="0" xfId="0" applyFont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8" fillId="2" borderId="0" xfId="0" applyFont="1" applyFill="1" applyAlignment="1">
      <alignment horizontal="center" vertical="center"/>
    </xf>
    <xf numFmtId="39" fontId="3" fillId="4" borderId="2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 wrapText="1"/>
    </xf>
    <xf numFmtId="4" fontId="3" fillId="5" borderId="2" xfId="0" applyNumberFormat="1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41" fillId="5" borderId="2" xfId="0" applyFont="1" applyFill="1" applyBorder="1" applyAlignment="1">
      <alignment horizontal="left" vertical="center" wrapText="1" indent="1"/>
    </xf>
    <xf numFmtId="0" fontId="41" fillId="4" borderId="2" xfId="0" applyFont="1" applyFill="1" applyBorder="1" applyAlignment="1">
      <alignment horizontal="left" vertical="center" wrapText="1" indent="1"/>
    </xf>
    <xf numFmtId="0" fontId="13" fillId="0" borderId="6" xfId="0" applyFont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44" fillId="2" borderId="6" xfId="0" applyFont="1" applyFill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22" fillId="2" borderId="6" xfId="0" applyFont="1" applyFill="1" applyBorder="1" applyAlignment="1">
      <alignment horizontal="justify" vertical="center" wrapText="1"/>
    </xf>
    <xf numFmtId="0" fontId="13" fillId="0" borderId="6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55" fillId="6" borderId="6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justify" vertical="center" wrapText="1"/>
    </xf>
    <xf numFmtId="40" fontId="31" fillId="7" borderId="6" xfId="0" applyNumberFormat="1" applyFont="1" applyFill="1" applyBorder="1" applyAlignment="1">
      <alignment horizontal="center" vertical="center"/>
    </xf>
  </cellXfs>
  <cellStyles count="3">
    <cellStyle name="Normal" xfId="0" builtinId="0"/>
    <cellStyle name="Título 1 1" xfId="1"/>
    <cellStyle name="Título 1 1 1" xfId="2"/>
  </cellStyles>
  <dxfs count="2"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0A"/>
      <rgbColor rgb="FF808000"/>
      <rgbColor rgb="FF800080"/>
      <rgbColor rgb="FF008080"/>
      <rgbColor rgb="FFCCCCCC"/>
      <rgbColor rgb="FF808080"/>
      <rgbColor rgb="FF9999FF"/>
      <rgbColor rgb="FF953735"/>
      <rgbColor rgb="FFFDEADA"/>
      <rgbColor rgb="FFF2F2F2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C9211E"/>
      <rgbColor rgb="FF008080"/>
      <rgbColor rgb="FF0000FF"/>
      <rgbColor rgb="FF00CCFF"/>
      <rgbColor rgb="FFE8E7E7"/>
      <rgbColor rgb="FFDDDDDD"/>
      <rgbColor rgb="FFFCD5B5"/>
      <rgbColor rgb="FFD9D9D9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D55816"/>
      <rgbColor rgb="FF666699"/>
      <rgbColor rgb="FF969696"/>
      <rgbColor rgb="FF003366"/>
      <rgbColor rgb="FF00B050"/>
      <rgbColor rgb="FF003300"/>
      <rgbColor rgb="FF333300"/>
      <rgbColor rgb="FF984807"/>
      <rgbColor rgb="FF7030A0"/>
      <rgbColor rgb="FF333399"/>
      <rgbColor rgb="FF6325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DA-SCS\Shared%20Documents\General\PROCESSOS%20-%20EVERALDO\4&#186;%20EDI&#199;&#195;O%20DO%20REFERENCIAL%202025\MODELO-PLANILHA-PADRAO-RTC-EDICAO-4-OUTRAS-CATEGORIAS-AJUSTAD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ERÇÃO-DE-DADOS"/>
      <sheetName val="POSTO 12x36 HORA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view="pageBreakPreview" topLeftCell="A9" zoomScale="93" zoomScaleNormal="90" zoomScaleSheetLayoutView="93" zoomScalePageLayoutView="124" workbookViewId="0">
      <selection activeCell="H12" sqref="H12"/>
    </sheetView>
  </sheetViews>
  <sheetFormatPr defaultColWidth="9.140625" defaultRowHeight="16.5"/>
  <cols>
    <col min="1" max="1" width="2.7109375" style="3" customWidth="1"/>
    <col min="2" max="2" width="8.85546875" style="3" customWidth="1"/>
    <col min="3" max="3" width="52.5703125" style="3" customWidth="1"/>
    <col min="4" max="4" width="22" style="3" customWidth="1"/>
    <col min="5" max="5" width="28.85546875" style="3" customWidth="1"/>
    <col min="6" max="6" width="45" style="3" customWidth="1"/>
    <col min="7" max="16384" width="9.140625" style="3"/>
  </cols>
  <sheetData>
    <row r="1" spans="1:7" ht="25.5">
      <c r="A1" s="4"/>
      <c r="B1" s="5" t="s">
        <v>0</v>
      </c>
      <c r="G1" s="4"/>
    </row>
    <row r="2" spans="1:7">
      <c r="B2" s="6" t="s">
        <v>1</v>
      </c>
      <c r="E2" s="7"/>
    </row>
    <row r="3" spans="1:7">
      <c r="B3" s="6" t="s">
        <v>2</v>
      </c>
      <c r="C3" s="8"/>
      <c r="D3" s="9"/>
      <c r="E3" s="10"/>
    </row>
    <row r="4" spans="1:7">
      <c r="B4" s="11" t="s">
        <v>3</v>
      </c>
      <c r="C4" s="204" t="s">
        <v>4</v>
      </c>
      <c r="D4" s="204"/>
      <c r="E4" s="12" t="s">
        <v>5</v>
      </c>
      <c r="F4" s="12" t="s">
        <v>6</v>
      </c>
    </row>
    <row r="5" spans="1:7" ht="16.5" customHeight="1">
      <c r="B5" s="11" t="s">
        <v>7</v>
      </c>
      <c r="C5" s="205" t="s">
        <v>8</v>
      </c>
      <c r="D5" s="205"/>
      <c r="E5" s="13">
        <f>(1/MESES_NO_ANO)*100</f>
        <v>8.3333333333333321</v>
      </c>
      <c r="F5" s="14" t="s">
        <v>9</v>
      </c>
    </row>
    <row r="6" spans="1:7" ht="16.5" customHeight="1">
      <c r="B6" s="12" t="s">
        <v>10</v>
      </c>
      <c r="C6" s="206" t="s">
        <v>11</v>
      </c>
      <c r="D6" s="206"/>
      <c r="E6" s="15">
        <f>(1/3)/MESES_NO_ANO*100</f>
        <v>2.7777777777777777</v>
      </c>
      <c r="F6" s="15" t="s">
        <v>12</v>
      </c>
    </row>
    <row r="7" spans="1:7" ht="16.5" customHeight="1">
      <c r="A7" s="16"/>
      <c r="B7" s="207" t="s">
        <v>13</v>
      </c>
      <c r="C7" s="207"/>
      <c r="D7" s="207"/>
      <c r="E7" s="207"/>
      <c r="F7" s="207"/>
      <c r="G7" s="16"/>
    </row>
    <row r="8" spans="1:7" ht="34.5" customHeight="1">
      <c r="A8" s="16"/>
      <c r="B8" s="11" t="s">
        <v>14</v>
      </c>
      <c r="C8" s="208" t="s">
        <v>15</v>
      </c>
      <c r="D8" s="208"/>
      <c r="E8" s="12" t="s">
        <v>5</v>
      </c>
      <c r="F8" s="16"/>
      <c r="G8" s="16"/>
    </row>
    <row r="9" spans="1:7" ht="16.5" customHeight="1">
      <c r="B9" s="11" t="s">
        <v>7</v>
      </c>
      <c r="C9" s="205" t="s">
        <v>16</v>
      </c>
      <c r="D9" s="205"/>
      <c r="E9" s="13">
        <v>20</v>
      </c>
    </row>
    <row r="10" spans="1:7" ht="16.5" customHeight="1">
      <c r="A10" s="4"/>
      <c r="B10" s="12" t="s">
        <v>10</v>
      </c>
      <c r="C10" s="206" t="s">
        <v>17</v>
      </c>
      <c r="D10" s="206"/>
      <c r="E10" s="15">
        <v>2.5</v>
      </c>
      <c r="F10" s="4"/>
      <c r="G10" s="4"/>
    </row>
    <row r="11" spans="1:7" ht="16.5" customHeight="1">
      <c r="A11" s="4"/>
      <c r="B11" s="12" t="s">
        <v>18</v>
      </c>
      <c r="C11" s="205" t="s">
        <v>19</v>
      </c>
      <c r="D11" s="205"/>
      <c r="E11" s="13">
        <v>3</v>
      </c>
      <c r="F11" s="4"/>
      <c r="G11" s="4"/>
    </row>
    <row r="12" spans="1:7" ht="16.5" customHeight="1">
      <c r="A12" s="4"/>
      <c r="B12" s="12" t="s">
        <v>20</v>
      </c>
      <c r="C12" s="206" t="s">
        <v>21</v>
      </c>
      <c r="D12" s="206"/>
      <c r="E12" s="15">
        <v>1.5</v>
      </c>
      <c r="F12" s="4"/>
      <c r="G12" s="4"/>
    </row>
    <row r="13" spans="1:7" ht="16.5" customHeight="1">
      <c r="A13" s="4"/>
      <c r="B13" s="12" t="s">
        <v>22</v>
      </c>
      <c r="C13" s="205" t="s">
        <v>23</v>
      </c>
      <c r="D13" s="205"/>
      <c r="E13" s="13">
        <v>1</v>
      </c>
      <c r="G13" s="4"/>
    </row>
    <row r="14" spans="1:7" ht="16.5" customHeight="1">
      <c r="A14" s="4"/>
      <c r="B14" s="12" t="s">
        <v>24</v>
      </c>
      <c r="C14" s="206" t="s">
        <v>25</v>
      </c>
      <c r="D14" s="206"/>
      <c r="E14" s="15">
        <v>0.6</v>
      </c>
      <c r="F14" s="4"/>
      <c r="G14" s="4"/>
    </row>
    <row r="15" spans="1:7" ht="16.5" customHeight="1">
      <c r="A15" s="4"/>
      <c r="B15" s="12" t="s">
        <v>26</v>
      </c>
      <c r="C15" s="205" t="s">
        <v>27</v>
      </c>
      <c r="D15" s="205"/>
      <c r="E15" s="13">
        <v>0.2</v>
      </c>
      <c r="F15" s="4"/>
    </row>
    <row r="16" spans="1:7" ht="16.5" customHeight="1">
      <c r="B16" s="12" t="s">
        <v>28</v>
      </c>
      <c r="C16" s="206" t="s">
        <v>29</v>
      </c>
      <c r="D16" s="206"/>
      <c r="E16" s="15">
        <v>8</v>
      </c>
    </row>
    <row r="17" spans="1:6">
      <c r="B17" s="204" t="s">
        <v>30</v>
      </c>
      <c r="C17" s="204"/>
      <c r="D17" s="204"/>
      <c r="E17" s="17">
        <f>SUM(E9:E16)</f>
        <v>36.799999999999997</v>
      </c>
    </row>
    <row r="18" spans="1:6">
      <c r="A18" s="16"/>
      <c r="B18" s="6" t="s">
        <v>31</v>
      </c>
      <c r="C18" s="8"/>
      <c r="D18" s="9"/>
      <c r="E18" s="10"/>
      <c r="F18" s="16"/>
    </row>
    <row r="19" spans="1:6" ht="15" customHeight="1">
      <c r="A19" s="16"/>
      <c r="B19" s="11">
        <v>3</v>
      </c>
      <c r="C19" s="204" t="s">
        <v>32</v>
      </c>
      <c r="D19" s="204"/>
      <c r="E19" s="12" t="s">
        <v>5</v>
      </c>
      <c r="F19" s="12" t="s">
        <v>6</v>
      </c>
    </row>
    <row r="20" spans="1:6">
      <c r="A20" s="16"/>
      <c r="B20" s="11" t="s">
        <v>7</v>
      </c>
      <c r="C20" s="209" t="s">
        <v>33</v>
      </c>
      <c r="D20" s="209"/>
      <c r="E20" s="13">
        <v>0.28999999999999998</v>
      </c>
      <c r="F20" s="14" t="s">
        <v>34</v>
      </c>
    </row>
    <row r="21" spans="1:6">
      <c r="A21" s="16"/>
      <c r="B21" s="12" t="s">
        <v>10</v>
      </c>
      <c r="C21" s="210" t="s">
        <v>35</v>
      </c>
      <c r="D21" s="210"/>
      <c r="E21" s="15">
        <v>0.02</v>
      </c>
      <c r="F21" s="15" t="s">
        <v>36</v>
      </c>
    </row>
    <row r="22" spans="1:6" ht="16.5" customHeight="1">
      <c r="A22" s="4"/>
      <c r="B22" s="12" t="s">
        <v>18</v>
      </c>
      <c r="C22" s="211" t="s">
        <v>37</v>
      </c>
      <c r="D22" s="211"/>
      <c r="E22" s="13">
        <v>0.11</v>
      </c>
      <c r="F22" s="14" t="s">
        <v>38</v>
      </c>
    </row>
    <row r="23" spans="1:6">
      <c r="A23" s="16"/>
      <c r="B23" s="12" t="s">
        <v>20</v>
      </c>
      <c r="C23" s="210" t="s">
        <v>39</v>
      </c>
      <c r="D23" s="210"/>
      <c r="E23" s="15">
        <v>1.1599999999999999</v>
      </c>
      <c r="F23" s="15" t="s">
        <v>40</v>
      </c>
    </row>
    <row r="24" spans="1:6">
      <c r="A24" s="16"/>
      <c r="B24" s="12" t="s">
        <v>22</v>
      </c>
      <c r="C24" s="211" t="s">
        <v>41</v>
      </c>
      <c r="D24" s="211"/>
      <c r="E24" s="13">
        <v>0.43</v>
      </c>
      <c r="F24" s="14" t="s">
        <v>42</v>
      </c>
    </row>
    <row r="25" spans="1:6" ht="16.5" customHeight="1">
      <c r="A25" s="4"/>
      <c r="B25" s="12" t="s">
        <v>24</v>
      </c>
      <c r="C25" s="210" t="s">
        <v>43</v>
      </c>
      <c r="D25" s="210"/>
      <c r="E25" s="15">
        <v>1.9</v>
      </c>
      <c r="F25" s="15" t="s">
        <v>44</v>
      </c>
    </row>
    <row r="26" spans="1:6" ht="15.75" customHeight="1">
      <c r="A26" s="4"/>
      <c r="B26" s="6" t="s">
        <v>45</v>
      </c>
      <c r="C26" s="8"/>
      <c r="D26" s="9"/>
      <c r="F26" s="4"/>
    </row>
    <row r="27" spans="1:6" ht="15.75" customHeight="1">
      <c r="A27" s="4"/>
      <c r="B27" s="6" t="s">
        <v>46</v>
      </c>
      <c r="C27" s="8"/>
      <c r="D27" s="9"/>
      <c r="E27" s="10"/>
      <c r="F27" s="4"/>
    </row>
    <row r="28" spans="1:6" ht="16.5" customHeight="1">
      <c r="A28" s="4"/>
      <c r="B28" s="11" t="s">
        <v>47</v>
      </c>
      <c r="C28" s="213" t="s">
        <v>48</v>
      </c>
      <c r="D28" s="213"/>
      <c r="E28" s="12" t="s">
        <v>5</v>
      </c>
      <c r="F28" s="12" t="s">
        <v>6</v>
      </c>
    </row>
    <row r="29" spans="1:6" ht="15.75" customHeight="1">
      <c r="A29" s="4"/>
      <c r="B29" s="12" t="s">
        <v>7</v>
      </c>
      <c r="C29" s="205" t="s">
        <v>49</v>
      </c>
      <c r="D29" s="205"/>
      <c r="E29" s="13">
        <v>8.33</v>
      </c>
      <c r="F29" s="14" t="s">
        <v>50</v>
      </c>
    </row>
    <row r="30" spans="1:6" ht="15.75" customHeight="1">
      <c r="A30" s="4"/>
      <c r="B30" s="12" t="s">
        <v>10</v>
      </c>
      <c r="C30" s="1" t="s">
        <v>51</v>
      </c>
      <c r="D30" s="1"/>
      <c r="E30" s="15">
        <v>2.2200000000000002</v>
      </c>
      <c r="F30" s="15" t="s">
        <v>52</v>
      </c>
    </row>
    <row r="31" spans="1:6" ht="15.75" customHeight="1">
      <c r="A31" s="4"/>
      <c r="B31" s="12" t="s">
        <v>18</v>
      </c>
      <c r="C31" s="205" t="s">
        <v>53</v>
      </c>
      <c r="D31" s="205"/>
      <c r="E31" s="13">
        <v>0.02</v>
      </c>
      <c r="F31" s="14" t="s">
        <v>54</v>
      </c>
    </row>
    <row r="32" spans="1:6" ht="16.5" customHeight="1">
      <c r="A32" s="4"/>
      <c r="B32" s="12" t="s">
        <v>20</v>
      </c>
      <c r="C32" s="206" t="s">
        <v>55</v>
      </c>
      <c r="D32" s="206"/>
      <c r="E32" s="15">
        <v>0.02</v>
      </c>
      <c r="F32" s="15" t="s">
        <v>56</v>
      </c>
    </row>
    <row r="33" spans="1:6" ht="16.5" customHeight="1">
      <c r="A33" s="4"/>
      <c r="B33" s="12" t="s">
        <v>22</v>
      </c>
      <c r="C33" s="205" t="s">
        <v>57</v>
      </c>
      <c r="D33" s="205"/>
      <c r="E33" s="13">
        <v>0.02</v>
      </c>
      <c r="F33" s="14" t="s">
        <v>58</v>
      </c>
    </row>
    <row r="34" spans="1:6" ht="16.5" customHeight="1">
      <c r="A34" s="4"/>
      <c r="B34" s="12" t="s">
        <v>24</v>
      </c>
      <c r="C34" s="206" t="s">
        <v>59</v>
      </c>
      <c r="D34" s="206"/>
      <c r="E34" s="15">
        <v>0</v>
      </c>
      <c r="F34" s="15"/>
    </row>
    <row r="36" spans="1:6" ht="20.25">
      <c r="B36" s="18" t="s">
        <v>60</v>
      </c>
      <c r="C36" s="19"/>
      <c r="D36" s="19"/>
      <c r="E36" s="19"/>
    </row>
    <row r="37" spans="1:6" ht="16.5" customHeight="1">
      <c r="B37" s="212" t="s">
        <v>61</v>
      </c>
      <c r="C37" s="212"/>
      <c r="D37" s="212"/>
      <c r="E37" s="212"/>
      <c r="F37" s="212"/>
    </row>
    <row r="38" spans="1:6">
      <c r="B38" s="3" t="s">
        <v>62</v>
      </c>
    </row>
  </sheetData>
  <mergeCells count="28">
    <mergeCell ref="C33:D33"/>
    <mergeCell ref="C34:D34"/>
    <mergeCell ref="B37:F37"/>
    <mergeCell ref="C25:D25"/>
    <mergeCell ref="C28:D28"/>
    <mergeCell ref="C29:D29"/>
    <mergeCell ref="C31:D31"/>
    <mergeCell ref="C32:D32"/>
    <mergeCell ref="C20:D20"/>
    <mergeCell ref="C21:D21"/>
    <mergeCell ref="C22:D22"/>
    <mergeCell ref="C23:D23"/>
    <mergeCell ref="C24:D24"/>
    <mergeCell ref="C14:D14"/>
    <mergeCell ref="C15:D15"/>
    <mergeCell ref="C16:D16"/>
    <mergeCell ref="B17:D17"/>
    <mergeCell ref="C19:D19"/>
    <mergeCell ref="C9:D9"/>
    <mergeCell ref="C10:D10"/>
    <mergeCell ref="C11:D11"/>
    <mergeCell ref="C12:D12"/>
    <mergeCell ref="C13:D13"/>
    <mergeCell ref="C4:D4"/>
    <mergeCell ref="C5:D5"/>
    <mergeCell ref="C6:D6"/>
    <mergeCell ref="B7:F7"/>
    <mergeCell ref="C8:D8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>
      <formula1>0</formula1>
      <formula2>0</formula2>
    </dataValidation>
  </dataValidations>
  <printOptions headings="1"/>
  <pageMargins left="0.179861111111111" right="0.17013888888888901" top="0.140277777777778" bottom="4.0277777777777801E-2" header="0.511811023622047" footer="0.511811023622047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0"/>
  <sheetViews>
    <sheetView showGridLines="0" view="pageBreakPreview" zoomScale="124" zoomScaleNormal="90" zoomScalePageLayoutView="124" workbookViewId="0">
      <selection activeCell="J24" sqref="J24"/>
    </sheetView>
  </sheetViews>
  <sheetFormatPr defaultColWidth="9.140625" defaultRowHeight="16.5"/>
  <cols>
    <col min="1" max="1" width="2.7109375" style="3" customWidth="1"/>
    <col min="2" max="2" width="8.85546875" style="3" customWidth="1"/>
    <col min="3" max="3" width="52.5703125" style="3" customWidth="1"/>
    <col min="4" max="4" width="9.7109375" style="3" customWidth="1"/>
    <col min="5" max="5" width="12" style="3" customWidth="1"/>
    <col min="6" max="6" width="23.7109375" style="3" customWidth="1"/>
    <col min="7" max="16383" width="9.140625" style="3"/>
    <col min="16384" max="16384" width="11.5703125" style="3" customWidth="1"/>
  </cols>
  <sheetData>
    <row r="1" spans="1:9" ht="25.5">
      <c r="A1" s="4"/>
      <c r="B1" s="5" t="s">
        <v>63</v>
      </c>
    </row>
    <row r="2" spans="1:9">
      <c r="B2" s="6" t="s">
        <v>64</v>
      </c>
      <c r="E2" s="20"/>
      <c r="F2" s="20"/>
    </row>
    <row r="3" spans="1:9" ht="30" customHeight="1">
      <c r="B3" s="11">
        <v>1</v>
      </c>
      <c r="C3" s="213" t="s">
        <v>65</v>
      </c>
      <c r="D3" s="213"/>
      <c r="E3" s="213"/>
      <c r="F3" s="12" t="s">
        <v>66</v>
      </c>
    </row>
    <row r="4" spans="1:9" ht="16.5" customHeight="1">
      <c r="B4" s="11" t="s">
        <v>7</v>
      </c>
      <c r="C4" s="205" t="s">
        <v>67</v>
      </c>
      <c r="D4" s="205"/>
      <c r="E4" s="205"/>
      <c r="F4" s="21">
        <v>220</v>
      </c>
      <c r="G4" s="22"/>
      <c r="H4" s="22"/>
      <c r="I4" s="22"/>
    </row>
    <row r="5" spans="1:9" ht="16.5" customHeight="1">
      <c r="B5" s="11" t="s">
        <v>10</v>
      </c>
      <c r="C5" s="214" t="s">
        <v>68</v>
      </c>
      <c r="D5" s="214"/>
      <c r="E5" s="214"/>
      <c r="F5" s="23">
        <v>7</v>
      </c>
    </row>
    <row r="6" spans="1:9" ht="16.5" customHeight="1">
      <c r="B6" s="11" t="s">
        <v>18</v>
      </c>
      <c r="C6" s="205" t="s">
        <v>69</v>
      </c>
      <c r="D6" s="205"/>
      <c r="E6" s="205"/>
      <c r="F6" s="21">
        <v>365</v>
      </c>
    </row>
    <row r="7" spans="1:9" ht="16.5" customHeight="1">
      <c r="B7" s="11" t="s">
        <v>20</v>
      </c>
      <c r="C7" s="214" t="s">
        <v>70</v>
      </c>
      <c r="D7" s="214"/>
      <c r="E7" s="214"/>
      <c r="F7" s="24">
        <v>15.2</v>
      </c>
    </row>
    <row r="8" spans="1:9" ht="16.5" customHeight="1">
      <c r="B8" s="11" t="s">
        <v>22</v>
      </c>
      <c r="C8" s="205" t="s">
        <v>71</v>
      </c>
      <c r="D8" s="205"/>
      <c r="E8" s="205"/>
      <c r="F8" s="21">
        <v>12</v>
      </c>
    </row>
    <row r="9" spans="1:9" ht="16.5" customHeight="1">
      <c r="B9" s="11" t="s">
        <v>24</v>
      </c>
      <c r="C9" s="214" t="s">
        <v>72</v>
      </c>
      <c r="D9" s="214"/>
      <c r="E9" s="214"/>
      <c r="F9" s="23">
        <v>60</v>
      </c>
    </row>
    <row r="10" spans="1:9" ht="16.5" customHeight="1">
      <c r="B10" s="11" t="s">
        <v>26</v>
      </c>
      <c r="C10" s="205" t="s">
        <v>73</v>
      </c>
      <c r="D10" s="205"/>
      <c r="E10" s="205"/>
      <c r="F10" s="25">
        <v>52.5</v>
      </c>
    </row>
    <row r="11" spans="1:9">
      <c r="A11" s="16"/>
      <c r="B11" s="16"/>
      <c r="C11" s="16"/>
      <c r="D11" s="16"/>
      <c r="E11" s="16"/>
      <c r="F11" s="16"/>
    </row>
    <row r="12" spans="1:9">
      <c r="B12" s="6" t="s">
        <v>74</v>
      </c>
      <c r="C12" s="4"/>
      <c r="D12" s="4"/>
      <c r="E12" s="4"/>
      <c r="F12" s="4"/>
    </row>
    <row r="13" spans="1:9" ht="15" customHeight="1">
      <c r="B13" s="11" t="s">
        <v>75</v>
      </c>
      <c r="C13" s="213" t="s">
        <v>76</v>
      </c>
      <c r="D13" s="213"/>
      <c r="E13" s="12" t="s">
        <v>77</v>
      </c>
      <c r="F13" s="12" t="s">
        <v>5</v>
      </c>
    </row>
    <row r="14" spans="1:9">
      <c r="A14" s="16"/>
      <c r="B14" s="26" t="s">
        <v>7</v>
      </c>
      <c r="C14" s="215" t="s">
        <v>78</v>
      </c>
      <c r="D14" s="215"/>
      <c r="E14" s="27" t="s">
        <v>79</v>
      </c>
      <c r="F14" s="28">
        <v>6</v>
      </c>
    </row>
    <row r="15" spans="1:9">
      <c r="A15" s="16"/>
      <c r="B15" s="26" t="s">
        <v>10</v>
      </c>
      <c r="C15" s="216" t="s">
        <v>80</v>
      </c>
      <c r="D15" s="216"/>
      <c r="E15" s="29" t="s">
        <v>79</v>
      </c>
      <c r="F15" s="23">
        <v>15</v>
      </c>
    </row>
    <row r="16" spans="1:9">
      <c r="A16" s="16"/>
      <c r="B16" s="26" t="s">
        <v>18</v>
      </c>
      <c r="C16" s="215" t="s">
        <v>81</v>
      </c>
      <c r="D16" s="215"/>
      <c r="E16" s="27" t="s">
        <v>79</v>
      </c>
      <c r="F16" s="28">
        <v>21</v>
      </c>
    </row>
    <row r="17" spans="1:6">
      <c r="A17" s="16"/>
      <c r="B17" s="16"/>
      <c r="C17" s="16"/>
      <c r="D17" s="16"/>
      <c r="E17" s="16"/>
      <c r="F17" s="16"/>
    </row>
    <row r="18" spans="1:6">
      <c r="A18" s="16"/>
      <c r="B18" s="6" t="s">
        <v>31</v>
      </c>
      <c r="C18" s="8"/>
      <c r="D18" s="9"/>
      <c r="E18" s="10"/>
      <c r="F18" s="10"/>
    </row>
    <row r="19" spans="1:6">
      <c r="A19" s="16"/>
      <c r="B19" s="11">
        <v>3</v>
      </c>
      <c r="C19" s="204" t="s">
        <v>32</v>
      </c>
      <c r="D19" s="204"/>
      <c r="E19" s="204"/>
      <c r="F19" s="12" t="s">
        <v>82</v>
      </c>
    </row>
    <row r="20" spans="1:6" ht="16.5" customHeight="1">
      <c r="A20" s="16"/>
      <c r="B20" s="11" t="s">
        <v>7</v>
      </c>
      <c r="C20" s="205" t="s">
        <v>83</v>
      </c>
      <c r="D20" s="205"/>
      <c r="E20" s="205"/>
      <c r="F20" s="30">
        <v>62.93</v>
      </c>
    </row>
    <row r="21" spans="1:6">
      <c r="A21" s="16"/>
      <c r="B21" s="12" t="s">
        <v>10</v>
      </c>
      <c r="C21" s="217" t="s">
        <v>84</v>
      </c>
      <c r="D21" s="217"/>
      <c r="E21" s="217"/>
      <c r="F21" s="31">
        <v>5.55</v>
      </c>
    </row>
    <row r="22" spans="1:6" ht="15.75" customHeight="1">
      <c r="A22" s="4"/>
      <c r="B22" s="12" t="s">
        <v>18</v>
      </c>
      <c r="C22" s="205" t="s">
        <v>85</v>
      </c>
      <c r="D22" s="205"/>
      <c r="E22" s="205"/>
      <c r="F22" s="28">
        <v>40</v>
      </c>
    </row>
    <row r="23" spans="1:6" ht="16.5" customHeight="1">
      <c r="A23" s="16"/>
      <c r="B23" s="12" t="s">
        <v>20</v>
      </c>
      <c r="C23" s="217" t="s">
        <v>86</v>
      </c>
      <c r="D23" s="217"/>
      <c r="E23" s="217"/>
      <c r="F23" s="31">
        <v>94.45</v>
      </c>
    </row>
    <row r="24" spans="1:6" ht="16.5" customHeight="1">
      <c r="A24" s="16"/>
      <c r="B24" s="12" t="s">
        <v>22</v>
      </c>
      <c r="C24" s="205" t="s">
        <v>87</v>
      </c>
      <c r="D24" s="205"/>
      <c r="E24" s="205"/>
      <c r="F24" s="28">
        <v>30</v>
      </c>
    </row>
    <row r="25" spans="1:6">
      <c r="A25" s="16"/>
      <c r="B25" s="16"/>
      <c r="C25" s="16"/>
      <c r="D25" s="16"/>
      <c r="E25" s="16"/>
      <c r="F25" s="16"/>
    </row>
    <row r="26" spans="1:6">
      <c r="A26" s="4"/>
      <c r="B26" s="6" t="s">
        <v>45</v>
      </c>
      <c r="C26" s="8"/>
      <c r="D26" s="9"/>
    </row>
    <row r="27" spans="1:6" ht="15" customHeight="1">
      <c r="A27" s="4"/>
      <c r="B27" s="6" t="s">
        <v>46</v>
      </c>
      <c r="C27" s="8"/>
      <c r="D27" s="9"/>
      <c r="E27" s="10"/>
      <c r="F27" s="10"/>
    </row>
    <row r="28" spans="1:6" ht="16.5" customHeight="1">
      <c r="A28" s="4"/>
      <c r="B28" s="11" t="s">
        <v>47</v>
      </c>
      <c r="C28" s="213" t="s">
        <v>48</v>
      </c>
      <c r="D28" s="213"/>
      <c r="E28" s="213"/>
      <c r="F28" s="12" t="s">
        <v>82</v>
      </c>
    </row>
    <row r="29" spans="1:6" ht="16.5" customHeight="1">
      <c r="A29" s="4"/>
      <c r="B29" s="11" t="s">
        <v>7</v>
      </c>
      <c r="C29" s="205" t="s">
        <v>88</v>
      </c>
      <c r="D29" s="205"/>
      <c r="E29" s="205"/>
      <c r="F29" s="28">
        <v>8</v>
      </c>
    </row>
    <row r="30" spans="1:6" ht="16.5" customHeight="1">
      <c r="A30" s="4"/>
      <c r="B30" s="12" t="s">
        <v>10</v>
      </c>
      <c r="C30" s="206" t="s">
        <v>89</v>
      </c>
      <c r="D30" s="206"/>
      <c r="E30" s="206"/>
      <c r="F30" s="32">
        <v>5</v>
      </c>
    </row>
    <row r="31" spans="1:6" ht="16.5" customHeight="1">
      <c r="A31" s="4"/>
      <c r="B31" s="12" t="s">
        <v>18</v>
      </c>
      <c r="C31" s="205" t="s">
        <v>90</v>
      </c>
      <c r="D31" s="205"/>
      <c r="E31" s="205"/>
      <c r="F31" s="33">
        <v>1.4159999999999999</v>
      </c>
    </row>
    <row r="32" spans="1:6" ht="16.5" customHeight="1">
      <c r="A32" s="4"/>
      <c r="B32" s="12" t="s">
        <v>20</v>
      </c>
      <c r="C32" s="206" t="s">
        <v>91</v>
      </c>
      <c r="D32" s="206"/>
      <c r="E32" s="206"/>
      <c r="F32" s="31">
        <v>86.46</v>
      </c>
    </row>
    <row r="33" spans="1:6" ht="15.75" customHeight="1">
      <c r="B33" s="12" t="s">
        <v>22</v>
      </c>
      <c r="C33" s="205" t="s">
        <v>92</v>
      </c>
      <c r="D33" s="205"/>
      <c r="E33" s="205"/>
      <c r="F33" s="30">
        <f>(154800/34808000)*100</f>
        <v>0.44472535049413925</v>
      </c>
    </row>
    <row r="34" spans="1:6" ht="15.75" customHeight="1">
      <c r="A34" s="4"/>
      <c r="B34" s="12" t="s">
        <v>24</v>
      </c>
      <c r="C34" s="206" t="s">
        <v>93</v>
      </c>
      <c r="D34" s="206"/>
      <c r="E34" s="206"/>
      <c r="F34" s="32">
        <v>15</v>
      </c>
    </row>
    <row r="35" spans="1:6" ht="15.75" customHeight="1">
      <c r="A35" s="4"/>
      <c r="B35" s="12" t="s">
        <v>26</v>
      </c>
      <c r="C35" s="205" t="s">
        <v>94</v>
      </c>
      <c r="D35" s="205"/>
      <c r="E35" s="205"/>
      <c r="F35" s="28">
        <v>120</v>
      </c>
    </row>
    <row r="36" spans="1:6" ht="16.5" customHeight="1">
      <c r="A36" s="4"/>
      <c r="B36" s="12" t="s">
        <v>28</v>
      </c>
      <c r="C36" s="206" t="s">
        <v>95</v>
      </c>
      <c r="D36" s="206"/>
      <c r="E36" s="206"/>
      <c r="F36" s="31">
        <v>13.54</v>
      </c>
    </row>
    <row r="37" spans="1:6">
      <c r="A37" s="16"/>
      <c r="B37" s="16"/>
      <c r="C37" s="16"/>
      <c r="D37" s="16"/>
      <c r="E37" s="16"/>
      <c r="F37" s="16"/>
    </row>
    <row r="38" spans="1:6" ht="20.25">
      <c r="B38" s="18" t="s">
        <v>60</v>
      </c>
      <c r="C38" s="19"/>
      <c r="D38" s="19"/>
      <c r="E38" s="19"/>
      <c r="F38" s="34"/>
    </row>
    <row r="39" spans="1:6" ht="33.75" customHeight="1">
      <c r="B39" s="212" t="s">
        <v>96</v>
      </c>
      <c r="C39" s="212"/>
      <c r="D39" s="212"/>
      <c r="E39" s="212"/>
      <c r="F39" s="212"/>
    </row>
    <row r="40" spans="1:6" ht="30.75" customHeight="1">
      <c r="B40" s="218" t="s">
        <v>97</v>
      </c>
      <c r="C40" s="218"/>
      <c r="D40" s="218"/>
      <c r="E40" s="218"/>
      <c r="F40" s="218"/>
    </row>
  </sheetData>
  <mergeCells count="29">
    <mergeCell ref="C35:E35"/>
    <mergeCell ref="C36:E36"/>
    <mergeCell ref="B39:F39"/>
    <mergeCell ref="B40:F40"/>
    <mergeCell ref="C30:E30"/>
    <mergeCell ref="C31:E31"/>
    <mergeCell ref="C32:E32"/>
    <mergeCell ref="C33:E33"/>
    <mergeCell ref="C34:E34"/>
    <mergeCell ref="C22:E22"/>
    <mergeCell ref="C23:E23"/>
    <mergeCell ref="C24:E24"/>
    <mergeCell ref="C28:E28"/>
    <mergeCell ref="C29:E29"/>
    <mergeCell ref="C15:D15"/>
    <mergeCell ref="C16:D16"/>
    <mergeCell ref="C19:E19"/>
    <mergeCell ref="C20:E20"/>
    <mergeCell ref="C21:E21"/>
    <mergeCell ref="C8:E8"/>
    <mergeCell ref="C9:E9"/>
    <mergeCell ref="C10:E10"/>
    <mergeCell ref="C13:D13"/>
    <mergeCell ref="C14:D14"/>
    <mergeCell ref="C3:E3"/>
    <mergeCell ref="C4:E4"/>
    <mergeCell ref="C5:E5"/>
    <mergeCell ref="C6:E6"/>
    <mergeCell ref="C7:E7"/>
  </mergeCells>
  <printOptions headings="1"/>
  <pageMargins left="0.17013888888888901" right="0.17013888888888901" top="0.35" bottom="0.78749999999999998" header="0.511811023622047" footer="0.511811023622047"/>
  <pageSetup paperSize="9" scale="7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21"/>
  <sheetViews>
    <sheetView showGridLines="0" view="pageBreakPreview" zoomScale="124" zoomScaleNormal="90" zoomScalePageLayoutView="124" workbookViewId="0">
      <selection activeCell="H20" sqref="H20"/>
    </sheetView>
  </sheetViews>
  <sheetFormatPr defaultColWidth="8.5703125" defaultRowHeight="12.75"/>
  <cols>
    <col min="1" max="1" width="11.5703125" customWidth="1"/>
    <col min="2" max="2" width="39.140625" customWidth="1"/>
    <col min="3" max="3" width="16.140625" customWidth="1"/>
    <col min="4" max="4" width="16.85546875" customWidth="1"/>
    <col min="5" max="5" width="15.5703125" customWidth="1"/>
    <col min="6" max="6" width="16.5703125" customWidth="1"/>
    <col min="7" max="7" width="16" style="35" customWidth="1"/>
    <col min="8" max="9" width="11.5703125" style="35" customWidth="1"/>
    <col min="10" max="1025" width="11.5703125" customWidth="1"/>
  </cols>
  <sheetData>
    <row r="1" spans="1:7" ht="15.75" customHeight="1">
      <c r="A1" s="221" t="s">
        <v>98</v>
      </c>
      <c r="B1" s="221"/>
      <c r="C1" s="221"/>
      <c r="D1" s="221"/>
      <c r="E1" s="221"/>
      <c r="F1" s="221"/>
      <c r="G1" s="36"/>
    </row>
    <row r="2" spans="1:7" ht="15.75" customHeight="1">
      <c r="A2" s="221" t="s">
        <v>99</v>
      </c>
      <c r="B2" s="221"/>
      <c r="C2" s="221"/>
      <c r="D2" s="221"/>
      <c r="E2" s="221"/>
      <c r="F2" s="221"/>
      <c r="G2" s="36"/>
    </row>
    <row r="3" spans="1:7" ht="42.75">
      <c r="A3" s="37" t="s">
        <v>100</v>
      </c>
      <c r="B3" s="37" t="s">
        <v>101</v>
      </c>
      <c r="C3" s="37" t="s">
        <v>102</v>
      </c>
      <c r="D3" s="37" t="s">
        <v>103</v>
      </c>
      <c r="E3" s="37" t="s">
        <v>104</v>
      </c>
      <c r="F3" s="38" t="s">
        <v>105</v>
      </c>
      <c r="G3" s="36"/>
    </row>
    <row r="4" spans="1:7" ht="15">
      <c r="A4" s="39">
        <v>1</v>
      </c>
      <c r="B4" s="40"/>
      <c r="C4" s="41"/>
      <c r="D4" s="41"/>
      <c r="E4" s="42"/>
      <c r="F4" s="43"/>
      <c r="G4" s="36"/>
    </row>
    <row r="5" spans="1:7" ht="15">
      <c r="A5" s="39">
        <f>A4+1</f>
        <v>2</v>
      </c>
      <c r="B5" s="44"/>
      <c r="C5" s="45"/>
      <c r="D5" s="45"/>
      <c r="E5" s="42"/>
      <c r="F5" s="43"/>
      <c r="G5" s="36"/>
    </row>
    <row r="6" spans="1:7" ht="15">
      <c r="A6" s="39">
        <f>A5+1</f>
        <v>3</v>
      </c>
      <c r="B6" s="44"/>
      <c r="C6" s="45"/>
      <c r="D6" s="45"/>
      <c r="E6" s="42"/>
      <c r="F6" s="43"/>
      <c r="G6" s="36"/>
    </row>
    <row r="7" spans="1:7" ht="15">
      <c r="A7" s="39">
        <f>A6+1</f>
        <v>4</v>
      </c>
      <c r="B7" s="44"/>
      <c r="C7" s="45"/>
      <c r="D7" s="45"/>
      <c r="E7" s="42"/>
      <c r="F7" s="43"/>
      <c r="G7" s="36"/>
    </row>
    <row r="8" spans="1:7" ht="15.75" customHeight="1">
      <c r="A8" s="222" t="s">
        <v>106</v>
      </c>
      <c r="B8" s="222"/>
      <c r="C8" s="222"/>
      <c r="D8" s="222"/>
      <c r="E8" s="222"/>
      <c r="F8" s="46">
        <f>SUM(F4:F7)</f>
        <v>0</v>
      </c>
      <c r="G8" s="36"/>
    </row>
    <row r="9" spans="1:7" ht="15">
      <c r="A9" s="47"/>
      <c r="B9" s="48"/>
      <c r="C9" s="48"/>
      <c r="D9" s="48"/>
      <c r="E9" s="49"/>
      <c r="F9" s="50"/>
      <c r="G9" s="36"/>
    </row>
    <row r="10" spans="1:7" ht="15.75" customHeight="1">
      <c r="A10" s="223" t="s">
        <v>107</v>
      </c>
      <c r="B10" s="223"/>
      <c r="C10" s="223"/>
      <c r="D10" s="223"/>
      <c r="E10" s="223"/>
      <c r="F10" s="223"/>
      <c r="G10" s="223"/>
    </row>
    <row r="11" spans="1:7" ht="57">
      <c r="A11" s="37" t="s">
        <v>100</v>
      </c>
      <c r="B11" s="37" t="s">
        <v>101</v>
      </c>
      <c r="C11" s="37" t="s">
        <v>102</v>
      </c>
      <c r="D11" s="37" t="s">
        <v>108</v>
      </c>
      <c r="E11" s="37" t="s">
        <v>104</v>
      </c>
      <c r="F11" s="37" t="s">
        <v>109</v>
      </c>
      <c r="G11" s="51" t="s">
        <v>110</v>
      </c>
    </row>
    <row r="12" spans="1:7" ht="15">
      <c r="A12" s="39">
        <v>1</v>
      </c>
      <c r="B12" s="40"/>
      <c r="C12" s="41"/>
      <c r="D12" s="41"/>
      <c r="E12" s="42"/>
      <c r="F12" s="42"/>
      <c r="G12" s="43"/>
    </row>
    <row r="13" spans="1:7" ht="15">
      <c r="A13" s="39">
        <v>2</v>
      </c>
      <c r="B13" s="44"/>
      <c r="C13" s="45"/>
      <c r="D13" s="45"/>
      <c r="E13" s="52"/>
      <c r="F13" s="42"/>
      <c r="G13" s="43"/>
    </row>
    <row r="14" spans="1:7" ht="15">
      <c r="A14" s="39">
        <v>3</v>
      </c>
      <c r="B14" s="44"/>
      <c r="C14" s="45"/>
      <c r="D14" s="45"/>
      <c r="E14" s="39"/>
      <c r="F14" s="42"/>
      <c r="G14" s="43"/>
    </row>
    <row r="15" spans="1:7" ht="15">
      <c r="A15" s="39">
        <v>4</v>
      </c>
      <c r="B15" s="44"/>
      <c r="C15" s="45"/>
      <c r="D15" s="45"/>
      <c r="E15" s="52"/>
      <c r="F15" s="42"/>
      <c r="G15" s="43"/>
    </row>
    <row r="16" spans="1:7" ht="15.75" customHeight="1">
      <c r="A16" s="224" t="s">
        <v>111</v>
      </c>
      <c r="B16" s="224"/>
      <c r="C16" s="224"/>
      <c r="D16" s="224"/>
      <c r="E16" s="224"/>
      <c r="F16" s="224"/>
      <c r="G16" s="46">
        <f>SUM(G12:G15)</f>
        <v>0</v>
      </c>
    </row>
    <row r="17" spans="1:7" ht="14.25">
      <c r="A17" s="47"/>
      <c r="B17" s="48"/>
      <c r="C17" s="48"/>
      <c r="D17" s="48"/>
      <c r="E17" s="49"/>
      <c r="F17" s="50"/>
      <c r="G17" s="50"/>
    </row>
    <row r="18" spans="1:7" ht="41.25" customHeight="1">
      <c r="B18" s="219" t="s">
        <v>112</v>
      </c>
      <c r="C18" s="219"/>
      <c r="D18" s="219"/>
      <c r="E18" s="53" t="s">
        <v>113</v>
      </c>
      <c r="F18" s="54"/>
      <c r="G18" s="36"/>
    </row>
    <row r="19" spans="1:7" ht="28.5" customHeight="1">
      <c r="B19" s="220" t="s">
        <v>114</v>
      </c>
      <c r="C19" s="220"/>
      <c r="D19" s="220"/>
      <c r="E19" s="55">
        <f>F8</f>
        <v>0</v>
      </c>
      <c r="F19" s="54"/>
      <c r="G19" s="36"/>
    </row>
    <row r="20" spans="1:7" ht="28.5" customHeight="1">
      <c r="B20" s="220" t="s">
        <v>115</v>
      </c>
      <c r="C20" s="220"/>
      <c r="D20" s="220"/>
      <c r="E20" s="55">
        <f>G16</f>
        <v>0</v>
      </c>
      <c r="F20" s="54"/>
      <c r="G20" s="36"/>
    </row>
    <row r="21" spans="1:7" ht="28.5" customHeight="1">
      <c r="B21" s="220" t="s">
        <v>116</v>
      </c>
      <c r="C21" s="220"/>
      <c r="D21" s="220"/>
      <c r="E21" s="55">
        <f>SUM(E19:E20)</f>
        <v>0</v>
      </c>
      <c r="F21" s="54"/>
      <c r="G21" s="36"/>
    </row>
  </sheetData>
  <mergeCells count="9">
    <mergeCell ref="B18:D18"/>
    <mergeCell ref="B19:D19"/>
    <mergeCell ref="B20:D20"/>
    <mergeCell ref="B21:D21"/>
    <mergeCell ref="A1:F1"/>
    <mergeCell ref="A2:F2"/>
    <mergeCell ref="A8:E8"/>
    <mergeCell ref="A10:G10"/>
    <mergeCell ref="A16:F16"/>
  </mergeCells>
  <pageMargins left="0.78749999999999998" right="0.78749999999999998" top="1.05277777777778" bottom="1.05277777777778" header="0.78749999999999998" footer="0.78749999999999998"/>
  <pageSetup paperSize="9" scale="65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2:H5"/>
  <sheetViews>
    <sheetView showGridLines="0" view="pageBreakPreview" zoomScale="124" zoomScaleNormal="90" zoomScalePageLayoutView="124" workbookViewId="0">
      <selection activeCell="M29" sqref="M29"/>
    </sheetView>
  </sheetViews>
  <sheetFormatPr defaultColWidth="8.5703125" defaultRowHeight="12.75"/>
  <cols>
    <col min="1" max="1" width="10.85546875" customWidth="1"/>
    <col min="2" max="2" width="39.7109375" customWidth="1"/>
    <col min="3" max="3" width="15.5703125" customWidth="1"/>
    <col min="4" max="5" width="11.5703125" customWidth="1"/>
    <col min="6" max="6" width="12.7109375" customWidth="1"/>
    <col min="7" max="7" width="10.28515625" customWidth="1"/>
    <col min="8" max="8" width="30.140625" customWidth="1"/>
    <col min="9" max="9" width="3" customWidth="1"/>
    <col min="10" max="1022" width="11.5703125" customWidth="1"/>
    <col min="16382" max="16384" width="11.5703125" customWidth="1"/>
  </cols>
  <sheetData>
    <row r="2" spans="1:8" ht="13.5" customHeight="1">
      <c r="A2" s="225" t="s">
        <v>117</v>
      </c>
      <c r="B2" s="225"/>
      <c r="C2" s="225"/>
      <c r="D2" s="225"/>
      <c r="E2" s="225"/>
      <c r="F2" s="225"/>
      <c r="G2" s="225"/>
      <c r="H2" s="225"/>
    </row>
    <row r="3" spans="1:8" ht="89.25" customHeight="1">
      <c r="A3" s="2" t="s">
        <v>118</v>
      </c>
      <c r="B3" s="2" t="s">
        <v>119</v>
      </c>
      <c r="C3" s="2" t="s">
        <v>102</v>
      </c>
      <c r="D3" s="2" t="s">
        <v>120</v>
      </c>
      <c r="E3" s="2" t="s">
        <v>121</v>
      </c>
      <c r="F3" s="2" t="s">
        <v>122</v>
      </c>
      <c r="G3" s="2" t="s">
        <v>123</v>
      </c>
      <c r="H3" s="56" t="s">
        <v>124</v>
      </c>
    </row>
    <row r="4" spans="1:8" ht="15">
      <c r="A4" s="57">
        <v>1</v>
      </c>
      <c r="B4" s="58"/>
      <c r="C4" s="57"/>
      <c r="D4" s="57"/>
      <c r="E4" s="57"/>
      <c r="F4" s="59"/>
      <c r="G4" s="60">
        <f>E4*F4</f>
        <v>0</v>
      </c>
      <c r="H4" s="60">
        <f>G4*0.1/12</f>
        <v>0</v>
      </c>
    </row>
    <row r="5" spans="1:8" ht="13.5" customHeight="1">
      <c r="A5" s="226" t="s">
        <v>125</v>
      </c>
      <c r="B5" s="226"/>
      <c r="C5" s="226"/>
      <c r="D5" s="226"/>
      <c r="E5" s="226"/>
      <c r="F5" s="226"/>
      <c r="G5" s="226"/>
      <c r="H5" s="61">
        <f>SUM(H4)</f>
        <v>0</v>
      </c>
    </row>
  </sheetData>
  <mergeCells count="2">
    <mergeCell ref="A2:H2"/>
    <mergeCell ref="A5:G5"/>
  </mergeCells>
  <pageMargins left="0.78749999999999998" right="0.78749999999999998" top="1.05277777777778" bottom="1.05277777777778" header="0.78749999999999998" footer="0.78749999999999998"/>
  <pageSetup paperSize="9" scale="46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MK24"/>
  <sheetViews>
    <sheetView showGridLines="0" view="pageBreakPreview" zoomScale="124" zoomScaleNormal="90" zoomScalePageLayoutView="124" workbookViewId="0">
      <selection activeCell="L31" sqref="L31"/>
    </sheetView>
  </sheetViews>
  <sheetFormatPr defaultColWidth="8.5703125" defaultRowHeight="12.75"/>
  <cols>
    <col min="1" max="1" width="6.140625" customWidth="1"/>
    <col min="2" max="2" width="34.7109375" customWidth="1"/>
    <col min="3" max="3" width="15.7109375" customWidth="1"/>
    <col min="4" max="4" width="13.85546875" customWidth="1"/>
    <col min="5" max="5" width="11.5703125" customWidth="1"/>
    <col min="6" max="6" width="16.85546875" customWidth="1"/>
    <col min="7" max="7" width="15.140625" customWidth="1"/>
    <col min="8" max="1025" width="11.5703125" customWidth="1"/>
  </cols>
  <sheetData>
    <row r="1" spans="1:1025" ht="15.75" customHeight="1">
      <c r="A1" s="227" t="s">
        <v>126</v>
      </c>
      <c r="B1" s="227"/>
      <c r="C1" s="227"/>
      <c r="D1" s="227"/>
      <c r="E1" s="227"/>
      <c r="F1" s="227"/>
      <c r="G1" s="227"/>
    </row>
    <row r="2" spans="1:1025" ht="51">
      <c r="A2" s="62" t="s">
        <v>100</v>
      </c>
      <c r="B2" s="62" t="s">
        <v>127</v>
      </c>
      <c r="C2" s="62" t="s">
        <v>128</v>
      </c>
      <c r="D2" s="62" t="s">
        <v>129</v>
      </c>
      <c r="E2" s="62" t="s">
        <v>130</v>
      </c>
      <c r="F2" s="62" t="s">
        <v>131</v>
      </c>
      <c r="G2" s="63" t="s">
        <v>132</v>
      </c>
    </row>
    <row r="3" spans="1:1025" ht="15">
      <c r="A3" s="39">
        <v>1</v>
      </c>
      <c r="B3" s="64"/>
      <c r="C3" s="39"/>
      <c r="D3" s="39"/>
      <c r="E3" s="42"/>
      <c r="F3" s="42"/>
      <c r="G3" s="43"/>
    </row>
    <row r="4" spans="1:1025" ht="15">
      <c r="A4" s="39">
        <v>2</v>
      </c>
      <c r="B4" s="64"/>
      <c r="C4" s="39"/>
      <c r="D4" s="39"/>
      <c r="E4" s="42"/>
      <c r="F4" s="42"/>
      <c r="G4" s="43"/>
    </row>
    <row r="5" spans="1:1025" ht="15">
      <c r="A5" s="39">
        <v>3</v>
      </c>
      <c r="B5" s="64"/>
      <c r="C5" s="39"/>
      <c r="D5" s="39"/>
      <c r="E5" s="42"/>
      <c r="F5" s="42"/>
      <c r="G5" s="43"/>
    </row>
    <row r="6" spans="1:1025" ht="15">
      <c r="A6" s="39">
        <v>4</v>
      </c>
      <c r="B6" s="64"/>
      <c r="C6" s="39"/>
      <c r="D6" s="39"/>
      <c r="E6" s="42"/>
      <c r="F6" s="42"/>
      <c r="G6" s="43"/>
    </row>
    <row r="7" spans="1:1025" ht="15">
      <c r="A7" s="39">
        <v>5</v>
      </c>
      <c r="B7" s="64"/>
      <c r="C7" s="39"/>
      <c r="D7" s="39"/>
      <c r="E7" s="42"/>
      <c r="F7" s="42"/>
      <c r="G7" s="43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  <c r="IW7" s="65"/>
      <c r="IX7" s="65"/>
      <c r="IY7" s="65"/>
      <c r="IZ7" s="65"/>
      <c r="JA7" s="65"/>
      <c r="JB7" s="65"/>
      <c r="JC7" s="65"/>
      <c r="JD7" s="65"/>
      <c r="JE7" s="65"/>
      <c r="JF7" s="65"/>
      <c r="JG7" s="65"/>
      <c r="JH7" s="65"/>
      <c r="JI7" s="65"/>
      <c r="JJ7" s="65"/>
      <c r="JK7" s="65"/>
      <c r="JL7" s="65"/>
      <c r="JM7" s="65"/>
      <c r="JN7" s="65"/>
      <c r="JO7" s="65"/>
      <c r="JP7" s="65"/>
      <c r="JQ7" s="65"/>
      <c r="JR7" s="65"/>
      <c r="JS7" s="65"/>
      <c r="JT7" s="65"/>
      <c r="JU7" s="65"/>
      <c r="JV7" s="65"/>
      <c r="JW7" s="65"/>
      <c r="JX7" s="65"/>
      <c r="JY7" s="65"/>
      <c r="JZ7" s="65"/>
      <c r="KA7" s="65"/>
      <c r="KB7" s="65"/>
      <c r="KC7" s="65"/>
      <c r="KD7" s="65"/>
      <c r="KE7" s="65"/>
      <c r="KF7" s="65"/>
      <c r="KG7" s="65"/>
      <c r="KH7" s="65"/>
      <c r="KI7" s="65"/>
      <c r="KJ7" s="65"/>
      <c r="KK7" s="65"/>
      <c r="KL7" s="65"/>
      <c r="KM7" s="65"/>
      <c r="KN7" s="65"/>
      <c r="KO7" s="65"/>
      <c r="KP7" s="65"/>
      <c r="KQ7" s="65"/>
      <c r="KR7" s="65"/>
      <c r="KS7" s="65"/>
      <c r="KT7" s="65"/>
      <c r="KU7" s="65"/>
      <c r="KV7" s="65"/>
      <c r="KW7" s="65"/>
      <c r="KX7" s="65"/>
      <c r="KY7" s="65"/>
      <c r="KZ7" s="65"/>
      <c r="LA7" s="65"/>
      <c r="LB7" s="65"/>
      <c r="LC7" s="65"/>
      <c r="LD7" s="65"/>
      <c r="LE7" s="65"/>
      <c r="LF7" s="65"/>
      <c r="LG7" s="65"/>
      <c r="LH7" s="65"/>
      <c r="LI7" s="65"/>
      <c r="LJ7" s="65"/>
      <c r="LK7" s="65"/>
      <c r="LL7" s="65"/>
      <c r="LM7" s="65"/>
      <c r="LN7" s="65"/>
      <c r="LO7" s="65"/>
      <c r="LP7" s="65"/>
      <c r="LQ7" s="65"/>
      <c r="LR7" s="65"/>
      <c r="LS7" s="65"/>
      <c r="LT7" s="65"/>
      <c r="LU7" s="65"/>
      <c r="LV7" s="65"/>
      <c r="LW7" s="65"/>
      <c r="LX7" s="65"/>
      <c r="LY7" s="65"/>
      <c r="LZ7" s="65"/>
      <c r="MA7" s="65"/>
      <c r="MB7" s="65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5"/>
      <c r="MR7" s="65"/>
      <c r="MS7" s="65"/>
      <c r="MT7" s="65"/>
      <c r="MU7" s="65"/>
      <c r="MV7" s="65"/>
      <c r="MW7" s="65"/>
      <c r="MX7" s="65"/>
      <c r="MY7" s="65"/>
      <c r="MZ7" s="65"/>
      <c r="NA7" s="65"/>
      <c r="NB7" s="65"/>
      <c r="NC7" s="65"/>
      <c r="ND7" s="65"/>
      <c r="NE7" s="65"/>
      <c r="NF7" s="65"/>
      <c r="NG7" s="65"/>
      <c r="NH7" s="65"/>
      <c r="NI7" s="65"/>
      <c r="NJ7" s="65"/>
      <c r="NK7" s="65"/>
      <c r="NL7" s="65"/>
      <c r="NM7" s="65"/>
      <c r="NN7" s="65"/>
      <c r="NO7" s="65"/>
      <c r="NP7" s="65"/>
      <c r="NQ7" s="65"/>
      <c r="NR7" s="65"/>
      <c r="NS7" s="65"/>
      <c r="NT7" s="65"/>
      <c r="NU7" s="65"/>
      <c r="NV7" s="65"/>
      <c r="NW7" s="65"/>
      <c r="NX7" s="65"/>
      <c r="NY7" s="65"/>
      <c r="NZ7" s="65"/>
      <c r="OA7" s="65"/>
      <c r="OB7" s="65"/>
      <c r="OC7" s="65"/>
      <c r="OD7" s="65"/>
      <c r="OE7" s="65"/>
      <c r="OF7" s="65"/>
      <c r="OG7" s="65"/>
      <c r="OH7" s="65"/>
      <c r="OI7" s="65"/>
      <c r="OJ7" s="65"/>
      <c r="OK7" s="65"/>
      <c r="OL7" s="65"/>
      <c r="OM7" s="65"/>
      <c r="ON7" s="65"/>
      <c r="OO7" s="65"/>
      <c r="OP7" s="65"/>
      <c r="OQ7" s="65"/>
      <c r="OR7" s="65"/>
      <c r="OS7" s="65"/>
      <c r="OT7" s="65"/>
      <c r="OU7" s="65"/>
      <c r="OV7" s="65"/>
      <c r="OW7" s="65"/>
      <c r="OX7" s="65"/>
      <c r="OY7" s="65"/>
      <c r="OZ7" s="65"/>
      <c r="PA7" s="65"/>
      <c r="PB7" s="65"/>
      <c r="PC7" s="65"/>
      <c r="PD7" s="65"/>
      <c r="PE7" s="65"/>
      <c r="PF7" s="65"/>
      <c r="PG7" s="65"/>
      <c r="PH7" s="65"/>
      <c r="PI7" s="65"/>
      <c r="PJ7" s="65"/>
      <c r="PK7" s="65"/>
      <c r="PL7" s="65"/>
      <c r="PM7" s="65"/>
      <c r="PN7" s="65"/>
      <c r="PO7" s="65"/>
      <c r="PP7" s="65"/>
      <c r="PQ7" s="65"/>
      <c r="PR7" s="65"/>
      <c r="PS7" s="65"/>
      <c r="PT7" s="65"/>
      <c r="PU7" s="65"/>
      <c r="PV7" s="65"/>
      <c r="PW7" s="65"/>
      <c r="PX7" s="65"/>
      <c r="PY7" s="65"/>
      <c r="PZ7" s="65"/>
      <c r="QA7" s="65"/>
      <c r="QB7" s="65"/>
      <c r="QC7" s="65"/>
      <c r="QD7" s="65"/>
      <c r="QE7" s="65"/>
      <c r="QF7" s="65"/>
      <c r="QG7" s="65"/>
      <c r="QH7" s="65"/>
      <c r="QI7" s="65"/>
      <c r="QJ7" s="65"/>
      <c r="QK7" s="65"/>
      <c r="QL7" s="65"/>
      <c r="QM7" s="65"/>
      <c r="QN7" s="65"/>
      <c r="QO7" s="65"/>
      <c r="QP7" s="65"/>
      <c r="QQ7" s="65"/>
      <c r="QR7" s="65"/>
      <c r="QS7" s="65"/>
      <c r="QT7" s="65"/>
      <c r="QU7" s="65"/>
      <c r="QV7" s="65"/>
      <c r="QW7" s="65"/>
      <c r="QX7" s="65"/>
      <c r="QY7" s="65"/>
      <c r="QZ7" s="65"/>
      <c r="RA7" s="65"/>
      <c r="RB7" s="65"/>
      <c r="RC7" s="65"/>
      <c r="RD7" s="65"/>
      <c r="RE7" s="65"/>
      <c r="RF7" s="65"/>
      <c r="RG7" s="65"/>
      <c r="RH7" s="65"/>
      <c r="RI7" s="65"/>
      <c r="RJ7" s="65"/>
      <c r="RK7" s="65"/>
      <c r="RL7" s="65"/>
      <c r="RM7" s="65"/>
      <c r="RN7" s="65"/>
      <c r="RO7" s="65"/>
      <c r="RP7" s="65"/>
      <c r="RQ7" s="65"/>
      <c r="RR7" s="65"/>
      <c r="RS7" s="65"/>
      <c r="RT7" s="65"/>
      <c r="RU7" s="65"/>
      <c r="RV7" s="65"/>
      <c r="RW7" s="65"/>
      <c r="RX7" s="65"/>
      <c r="RY7" s="65"/>
      <c r="RZ7" s="65"/>
      <c r="SA7" s="65"/>
      <c r="SB7" s="65"/>
      <c r="SC7" s="65"/>
      <c r="SD7" s="65"/>
      <c r="SE7" s="65"/>
      <c r="SF7" s="65"/>
      <c r="SG7" s="65"/>
      <c r="SH7" s="65"/>
      <c r="SI7" s="65"/>
      <c r="SJ7" s="65"/>
      <c r="SK7" s="65"/>
      <c r="SL7" s="65"/>
      <c r="SM7" s="65"/>
      <c r="SN7" s="65"/>
      <c r="SO7" s="65"/>
      <c r="SP7" s="65"/>
      <c r="SQ7" s="65"/>
      <c r="SR7" s="65"/>
      <c r="SS7" s="65"/>
      <c r="ST7" s="65"/>
      <c r="SU7" s="65"/>
      <c r="SV7" s="65"/>
      <c r="SW7" s="65"/>
      <c r="SX7" s="65"/>
      <c r="SY7" s="65"/>
      <c r="SZ7" s="65"/>
      <c r="TA7" s="65"/>
      <c r="TB7" s="65"/>
      <c r="TC7" s="65"/>
      <c r="TD7" s="65"/>
      <c r="TE7" s="65"/>
      <c r="TF7" s="65"/>
      <c r="TG7" s="65"/>
      <c r="TH7" s="65"/>
      <c r="TI7" s="65"/>
      <c r="TJ7" s="65"/>
      <c r="TK7" s="65"/>
      <c r="TL7" s="65"/>
      <c r="TM7" s="65"/>
      <c r="TN7" s="65"/>
      <c r="TO7" s="65"/>
      <c r="TP7" s="65"/>
      <c r="TQ7" s="65"/>
      <c r="TR7" s="65"/>
      <c r="TS7" s="65"/>
      <c r="TT7" s="65"/>
      <c r="TU7" s="65"/>
      <c r="TV7" s="65"/>
      <c r="TW7" s="65"/>
      <c r="TX7" s="65"/>
      <c r="TY7" s="65"/>
      <c r="TZ7" s="65"/>
      <c r="UA7" s="65"/>
      <c r="UB7" s="65"/>
      <c r="UC7" s="65"/>
      <c r="UD7" s="65"/>
      <c r="UE7" s="65"/>
      <c r="UF7" s="65"/>
      <c r="UG7" s="65"/>
      <c r="UH7" s="65"/>
      <c r="UI7" s="65"/>
      <c r="UJ7" s="65"/>
      <c r="UK7" s="65"/>
      <c r="UL7" s="65"/>
      <c r="UM7" s="65"/>
      <c r="UN7" s="65"/>
      <c r="UO7" s="65"/>
      <c r="UP7" s="65"/>
      <c r="UQ7" s="65"/>
      <c r="UR7" s="65"/>
      <c r="US7" s="65"/>
      <c r="UT7" s="65"/>
      <c r="UU7" s="65"/>
      <c r="UV7" s="65"/>
      <c r="UW7" s="65"/>
      <c r="UX7" s="65"/>
      <c r="UY7" s="65"/>
      <c r="UZ7" s="65"/>
      <c r="VA7" s="65"/>
      <c r="VB7" s="65"/>
      <c r="VC7" s="65"/>
      <c r="VD7" s="65"/>
      <c r="VE7" s="65"/>
      <c r="VF7" s="65"/>
      <c r="VG7" s="65"/>
      <c r="VH7" s="65"/>
      <c r="VI7" s="65"/>
      <c r="VJ7" s="65"/>
      <c r="VK7" s="65"/>
      <c r="VL7" s="65"/>
      <c r="VM7" s="65"/>
      <c r="VN7" s="65"/>
      <c r="VO7" s="65"/>
      <c r="VP7" s="65"/>
      <c r="VQ7" s="65"/>
      <c r="VR7" s="65"/>
      <c r="VS7" s="65"/>
      <c r="VT7" s="65"/>
      <c r="VU7" s="65"/>
      <c r="VV7" s="65"/>
      <c r="VW7" s="65"/>
      <c r="VX7" s="65"/>
      <c r="VY7" s="65"/>
      <c r="VZ7" s="65"/>
      <c r="WA7" s="65"/>
      <c r="WB7" s="65"/>
      <c r="WC7" s="65"/>
      <c r="WD7" s="65"/>
      <c r="WE7" s="65"/>
      <c r="WF7" s="65"/>
      <c r="WG7" s="65"/>
      <c r="WH7" s="65"/>
      <c r="WI7" s="65"/>
      <c r="WJ7" s="65"/>
      <c r="WK7" s="65"/>
      <c r="WL7" s="65"/>
      <c r="WM7" s="65"/>
      <c r="WN7" s="65"/>
      <c r="WO7" s="65"/>
      <c r="WP7" s="65"/>
      <c r="WQ7" s="65"/>
      <c r="WR7" s="65"/>
      <c r="WS7" s="65"/>
      <c r="WT7" s="65"/>
      <c r="WU7" s="65"/>
      <c r="WV7" s="65"/>
      <c r="WW7" s="65"/>
      <c r="WX7" s="65"/>
      <c r="WY7" s="65"/>
      <c r="WZ7" s="65"/>
      <c r="XA7" s="65"/>
      <c r="XB7" s="65"/>
      <c r="XC7" s="65"/>
      <c r="XD7" s="65"/>
      <c r="XE7" s="65"/>
      <c r="XF7" s="65"/>
      <c r="XG7" s="65"/>
      <c r="XH7" s="65"/>
      <c r="XI7" s="65"/>
      <c r="XJ7" s="65"/>
      <c r="XK7" s="65"/>
      <c r="XL7" s="65"/>
      <c r="XM7" s="65"/>
      <c r="XN7" s="65"/>
      <c r="XO7" s="65"/>
      <c r="XP7" s="65"/>
      <c r="XQ7" s="65"/>
      <c r="XR7" s="65"/>
      <c r="XS7" s="65"/>
      <c r="XT7" s="65"/>
      <c r="XU7" s="65"/>
      <c r="XV7" s="65"/>
      <c r="XW7" s="65"/>
      <c r="XX7" s="65"/>
      <c r="XY7" s="65"/>
      <c r="XZ7" s="65"/>
      <c r="YA7" s="65"/>
      <c r="YB7" s="65"/>
      <c r="YC7" s="65"/>
      <c r="YD7" s="65"/>
      <c r="YE7" s="65"/>
      <c r="YF7" s="65"/>
      <c r="YG7" s="65"/>
      <c r="YH7" s="65"/>
      <c r="YI7" s="65"/>
      <c r="YJ7" s="65"/>
      <c r="YK7" s="65"/>
      <c r="YL7" s="65"/>
      <c r="YM7" s="65"/>
      <c r="YN7" s="65"/>
      <c r="YO7" s="65"/>
      <c r="YP7" s="65"/>
      <c r="YQ7" s="65"/>
      <c r="YR7" s="65"/>
      <c r="YS7" s="65"/>
      <c r="YT7" s="65"/>
      <c r="YU7" s="65"/>
      <c r="YV7" s="65"/>
      <c r="YW7" s="65"/>
      <c r="YX7" s="65"/>
      <c r="YY7" s="65"/>
      <c r="YZ7" s="65"/>
      <c r="ZA7" s="65"/>
      <c r="ZB7" s="65"/>
      <c r="ZC7" s="65"/>
      <c r="ZD7" s="65"/>
      <c r="ZE7" s="65"/>
      <c r="ZF7" s="65"/>
      <c r="ZG7" s="65"/>
      <c r="ZH7" s="65"/>
      <c r="ZI7" s="65"/>
      <c r="ZJ7" s="65"/>
      <c r="ZK7" s="65"/>
      <c r="ZL7" s="65"/>
      <c r="ZM7" s="65"/>
      <c r="ZN7" s="65"/>
      <c r="ZO7" s="65"/>
      <c r="ZP7" s="65"/>
      <c r="ZQ7" s="65"/>
      <c r="ZR7" s="65"/>
      <c r="ZS7" s="65"/>
      <c r="ZT7" s="65"/>
      <c r="ZU7" s="65"/>
      <c r="ZV7" s="65"/>
      <c r="ZW7" s="65"/>
      <c r="ZX7" s="65"/>
      <c r="ZY7" s="65"/>
      <c r="ZZ7" s="65"/>
      <c r="AAA7" s="65"/>
      <c r="AAB7" s="65"/>
      <c r="AAC7" s="65"/>
      <c r="AAD7" s="65"/>
      <c r="AAE7" s="65"/>
      <c r="AAF7" s="65"/>
      <c r="AAG7" s="65"/>
      <c r="AAH7" s="65"/>
      <c r="AAI7" s="65"/>
      <c r="AAJ7" s="65"/>
      <c r="AAK7" s="65"/>
      <c r="AAL7" s="65"/>
      <c r="AAM7" s="65"/>
      <c r="AAN7" s="65"/>
      <c r="AAO7" s="65"/>
      <c r="AAP7" s="65"/>
      <c r="AAQ7" s="65"/>
      <c r="AAR7" s="65"/>
      <c r="AAS7" s="65"/>
      <c r="AAT7" s="65"/>
      <c r="AAU7" s="65"/>
      <c r="AAV7" s="65"/>
      <c r="AAW7" s="65"/>
      <c r="AAX7" s="65"/>
      <c r="AAY7" s="65"/>
      <c r="AAZ7" s="65"/>
      <c r="ABA7" s="65"/>
      <c r="ABB7" s="65"/>
      <c r="ABC7" s="65"/>
      <c r="ABD7" s="65"/>
      <c r="ABE7" s="65"/>
      <c r="ABF7" s="65"/>
      <c r="ABG7" s="65"/>
      <c r="ABH7" s="65"/>
      <c r="ABI7" s="65"/>
      <c r="ABJ7" s="65"/>
      <c r="ABK7" s="65"/>
      <c r="ABL7" s="65"/>
      <c r="ABM7" s="65"/>
      <c r="ABN7" s="65"/>
      <c r="ABO7" s="65"/>
      <c r="ABP7" s="65"/>
      <c r="ABQ7" s="65"/>
      <c r="ABR7" s="65"/>
      <c r="ABS7" s="65"/>
      <c r="ABT7" s="65"/>
      <c r="ABU7" s="65"/>
      <c r="ABV7" s="65"/>
      <c r="ABW7" s="65"/>
      <c r="ABX7" s="65"/>
      <c r="ABY7" s="65"/>
      <c r="ABZ7" s="65"/>
      <c r="ACA7" s="65"/>
      <c r="ACB7" s="65"/>
      <c r="ACC7" s="65"/>
      <c r="ACD7" s="65"/>
      <c r="ACE7" s="65"/>
      <c r="ACF7" s="65"/>
      <c r="ACG7" s="65"/>
      <c r="ACH7" s="65"/>
      <c r="ACI7" s="65"/>
      <c r="ACJ7" s="65"/>
      <c r="ACK7" s="65"/>
      <c r="ACL7" s="65"/>
      <c r="ACM7" s="65"/>
      <c r="ACN7" s="65"/>
      <c r="ACO7" s="65"/>
      <c r="ACP7" s="65"/>
      <c r="ACQ7" s="65"/>
      <c r="ACR7" s="65"/>
      <c r="ACS7" s="65"/>
      <c r="ACT7" s="65"/>
      <c r="ACU7" s="65"/>
      <c r="ACV7" s="65"/>
      <c r="ACW7" s="65"/>
      <c r="ACX7" s="65"/>
      <c r="ACY7" s="65"/>
      <c r="ACZ7" s="65"/>
      <c r="ADA7" s="65"/>
      <c r="ADB7" s="65"/>
      <c r="ADC7" s="65"/>
      <c r="ADD7" s="65"/>
      <c r="ADE7" s="65"/>
      <c r="ADF7" s="65"/>
      <c r="ADG7" s="65"/>
      <c r="ADH7" s="65"/>
      <c r="ADI7" s="65"/>
      <c r="ADJ7" s="65"/>
      <c r="ADK7" s="65"/>
      <c r="ADL7" s="65"/>
      <c r="ADM7" s="65"/>
      <c r="ADN7" s="65"/>
      <c r="ADO7" s="65"/>
      <c r="ADP7" s="65"/>
      <c r="ADQ7" s="65"/>
      <c r="ADR7" s="65"/>
      <c r="ADS7" s="65"/>
      <c r="ADT7" s="65"/>
      <c r="ADU7" s="65"/>
      <c r="ADV7" s="65"/>
      <c r="ADW7" s="65"/>
      <c r="ADX7" s="65"/>
      <c r="ADY7" s="65"/>
      <c r="ADZ7" s="65"/>
      <c r="AEA7" s="65"/>
      <c r="AEB7" s="65"/>
      <c r="AEC7" s="65"/>
      <c r="AED7" s="65"/>
      <c r="AEE7" s="65"/>
      <c r="AEF7" s="65"/>
      <c r="AEG7" s="65"/>
      <c r="AEH7" s="65"/>
      <c r="AEI7" s="65"/>
      <c r="AEJ7" s="65"/>
      <c r="AEK7" s="65"/>
      <c r="AEL7" s="65"/>
      <c r="AEM7" s="65"/>
      <c r="AEN7" s="65"/>
      <c r="AEO7" s="65"/>
      <c r="AEP7" s="65"/>
      <c r="AEQ7" s="65"/>
      <c r="AER7" s="65"/>
      <c r="AES7" s="65"/>
      <c r="AET7" s="65"/>
      <c r="AEU7" s="65"/>
      <c r="AEV7" s="65"/>
      <c r="AEW7" s="65"/>
      <c r="AEX7" s="65"/>
      <c r="AEY7" s="65"/>
      <c r="AEZ7" s="65"/>
      <c r="AFA7" s="65"/>
      <c r="AFB7" s="65"/>
      <c r="AFC7" s="65"/>
      <c r="AFD7" s="65"/>
      <c r="AFE7" s="65"/>
      <c r="AFF7" s="65"/>
      <c r="AFG7" s="65"/>
      <c r="AFH7" s="65"/>
      <c r="AFI7" s="65"/>
      <c r="AFJ7" s="65"/>
      <c r="AFK7" s="65"/>
      <c r="AFL7" s="65"/>
      <c r="AFM7" s="65"/>
      <c r="AFN7" s="65"/>
      <c r="AFO7" s="65"/>
      <c r="AFP7" s="65"/>
      <c r="AFQ7" s="65"/>
      <c r="AFR7" s="65"/>
      <c r="AFS7" s="65"/>
      <c r="AFT7" s="65"/>
      <c r="AFU7" s="65"/>
      <c r="AFV7" s="65"/>
      <c r="AFW7" s="65"/>
      <c r="AFX7" s="65"/>
      <c r="AFY7" s="65"/>
      <c r="AFZ7" s="65"/>
      <c r="AGA7" s="65"/>
      <c r="AGB7" s="65"/>
      <c r="AGC7" s="65"/>
      <c r="AGD7" s="65"/>
      <c r="AGE7" s="65"/>
      <c r="AGF7" s="65"/>
      <c r="AGG7" s="65"/>
      <c r="AGH7" s="65"/>
      <c r="AGI7" s="65"/>
      <c r="AGJ7" s="65"/>
      <c r="AGK7" s="65"/>
      <c r="AGL7" s="65"/>
      <c r="AGM7" s="65"/>
      <c r="AGN7" s="65"/>
      <c r="AGO7" s="65"/>
      <c r="AGP7" s="65"/>
      <c r="AGQ7" s="65"/>
      <c r="AGR7" s="65"/>
      <c r="AGS7" s="65"/>
      <c r="AGT7" s="65"/>
      <c r="AGU7" s="65"/>
      <c r="AGV7" s="65"/>
      <c r="AGW7" s="65"/>
      <c r="AGX7" s="65"/>
      <c r="AGY7" s="65"/>
      <c r="AGZ7" s="65"/>
      <c r="AHA7" s="65"/>
      <c r="AHB7" s="65"/>
      <c r="AHC7" s="65"/>
      <c r="AHD7" s="65"/>
      <c r="AHE7" s="65"/>
      <c r="AHF7" s="65"/>
      <c r="AHG7" s="65"/>
      <c r="AHH7" s="65"/>
      <c r="AHI7" s="65"/>
      <c r="AHJ7" s="65"/>
      <c r="AHK7" s="65"/>
      <c r="AHL7" s="65"/>
      <c r="AHM7" s="65"/>
      <c r="AHN7" s="65"/>
      <c r="AHO7" s="65"/>
      <c r="AHP7" s="65"/>
      <c r="AHQ7" s="65"/>
      <c r="AHR7" s="65"/>
      <c r="AHS7" s="65"/>
      <c r="AHT7" s="65"/>
      <c r="AHU7" s="65"/>
      <c r="AHV7" s="65"/>
      <c r="AHW7" s="65"/>
      <c r="AHX7" s="65"/>
      <c r="AHY7" s="65"/>
      <c r="AHZ7" s="65"/>
      <c r="AIA7" s="65"/>
      <c r="AIB7" s="65"/>
      <c r="AIC7" s="65"/>
      <c r="AID7" s="65"/>
      <c r="AIE7" s="65"/>
      <c r="AIF7" s="65"/>
      <c r="AIG7" s="65"/>
      <c r="AIH7" s="65"/>
      <c r="AII7" s="65"/>
      <c r="AIJ7" s="65"/>
      <c r="AIK7" s="65"/>
      <c r="AIL7" s="65"/>
      <c r="AIM7" s="65"/>
      <c r="AIN7" s="65"/>
      <c r="AIO7" s="65"/>
      <c r="AIP7" s="65"/>
      <c r="AIQ7" s="65"/>
      <c r="AIR7" s="65"/>
      <c r="AIS7" s="65"/>
      <c r="AIT7" s="65"/>
      <c r="AIU7" s="65"/>
      <c r="AIV7" s="65"/>
      <c r="AIW7" s="65"/>
      <c r="AIX7" s="65"/>
      <c r="AIY7" s="65"/>
      <c r="AIZ7" s="65"/>
      <c r="AJA7" s="65"/>
      <c r="AJB7" s="65"/>
      <c r="AJC7" s="65"/>
      <c r="AJD7" s="65"/>
      <c r="AJE7" s="65"/>
      <c r="AJF7" s="65"/>
      <c r="AJG7" s="65"/>
      <c r="AJH7" s="65"/>
      <c r="AJI7" s="65"/>
      <c r="AJJ7" s="65"/>
      <c r="AJK7" s="65"/>
      <c r="AJL7" s="65"/>
      <c r="AJM7" s="65"/>
      <c r="AJN7" s="65"/>
      <c r="AJO7" s="65"/>
      <c r="AJP7" s="65"/>
      <c r="AJQ7" s="65"/>
      <c r="AJR7" s="65"/>
      <c r="AJS7" s="65"/>
      <c r="AJT7" s="65"/>
      <c r="AJU7" s="65"/>
      <c r="AJV7" s="65"/>
      <c r="AJW7" s="65"/>
      <c r="AJX7" s="65"/>
      <c r="AJY7" s="65"/>
      <c r="AJZ7" s="65"/>
      <c r="AKA7" s="65"/>
      <c r="AKB7" s="65"/>
      <c r="AKC7" s="65"/>
      <c r="AKD7" s="65"/>
      <c r="AKE7" s="65"/>
      <c r="AKF7" s="65"/>
      <c r="AKG7" s="65"/>
      <c r="AKH7" s="65"/>
      <c r="AKI7" s="65"/>
      <c r="AKJ7" s="65"/>
      <c r="AKK7" s="65"/>
      <c r="AKL7" s="65"/>
      <c r="AKM7" s="65"/>
      <c r="AKN7" s="65"/>
      <c r="AKO7" s="65"/>
      <c r="AKP7" s="65"/>
      <c r="AKQ7" s="65"/>
      <c r="AKR7" s="65"/>
      <c r="AKS7" s="65"/>
      <c r="AKT7" s="65"/>
      <c r="AKU7" s="65"/>
      <c r="AKV7" s="65"/>
      <c r="AKW7" s="65"/>
      <c r="AKX7" s="65"/>
      <c r="AKY7" s="65"/>
      <c r="AKZ7" s="65"/>
      <c r="ALA7" s="65"/>
      <c r="ALB7" s="65"/>
      <c r="ALC7" s="65"/>
      <c r="ALD7" s="65"/>
      <c r="ALE7" s="65"/>
      <c r="ALF7" s="65"/>
      <c r="ALG7" s="65"/>
      <c r="ALH7" s="65"/>
      <c r="ALI7" s="65"/>
      <c r="ALJ7" s="65"/>
      <c r="ALK7" s="65"/>
      <c r="ALL7" s="65"/>
      <c r="ALM7" s="65"/>
      <c r="ALN7" s="65"/>
      <c r="ALO7" s="65"/>
      <c r="ALP7" s="65"/>
      <c r="ALQ7" s="65"/>
      <c r="ALR7" s="65"/>
      <c r="ALS7" s="65"/>
      <c r="ALT7" s="65"/>
      <c r="ALU7" s="65"/>
      <c r="ALV7" s="65"/>
      <c r="ALW7" s="65"/>
      <c r="ALX7" s="65"/>
      <c r="ALY7" s="65"/>
      <c r="ALZ7" s="65"/>
      <c r="AMA7" s="65"/>
      <c r="AMB7" s="65"/>
      <c r="AMC7" s="65"/>
      <c r="AMD7" s="65"/>
      <c r="AME7" s="65"/>
      <c r="AMF7" s="65"/>
      <c r="AMG7" s="65"/>
      <c r="AMH7" s="65"/>
      <c r="AMI7" s="65"/>
      <c r="AMJ7" s="65"/>
      <c r="AMK7" s="65"/>
    </row>
    <row r="8" spans="1:1025" ht="15.75" customHeight="1">
      <c r="A8" s="228" t="s">
        <v>133</v>
      </c>
      <c r="B8" s="228"/>
      <c r="C8" s="228"/>
      <c r="D8" s="228"/>
      <c r="E8" s="228"/>
      <c r="F8" s="228"/>
      <c r="G8" s="66">
        <f>SUM(G3:G7)</f>
        <v>0</v>
      </c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  <c r="IU8" s="65"/>
      <c r="IV8" s="65"/>
      <c r="IW8" s="65"/>
      <c r="IX8" s="65"/>
      <c r="IY8" s="65"/>
      <c r="IZ8" s="65"/>
      <c r="JA8" s="65"/>
      <c r="JB8" s="65"/>
      <c r="JC8" s="65"/>
      <c r="JD8" s="65"/>
      <c r="JE8" s="65"/>
      <c r="JF8" s="65"/>
      <c r="JG8" s="65"/>
      <c r="JH8" s="65"/>
      <c r="JI8" s="65"/>
      <c r="JJ8" s="65"/>
      <c r="JK8" s="65"/>
      <c r="JL8" s="65"/>
      <c r="JM8" s="65"/>
      <c r="JN8" s="65"/>
      <c r="JO8" s="65"/>
      <c r="JP8" s="65"/>
      <c r="JQ8" s="65"/>
      <c r="JR8" s="65"/>
      <c r="JS8" s="65"/>
      <c r="JT8" s="65"/>
      <c r="JU8" s="65"/>
      <c r="JV8" s="65"/>
      <c r="JW8" s="65"/>
      <c r="JX8" s="65"/>
      <c r="JY8" s="65"/>
      <c r="JZ8" s="65"/>
      <c r="KA8" s="65"/>
      <c r="KB8" s="65"/>
      <c r="KC8" s="65"/>
      <c r="KD8" s="65"/>
      <c r="KE8" s="65"/>
      <c r="KF8" s="65"/>
      <c r="KG8" s="65"/>
      <c r="KH8" s="65"/>
      <c r="KI8" s="65"/>
      <c r="KJ8" s="65"/>
      <c r="KK8" s="65"/>
      <c r="KL8" s="65"/>
      <c r="KM8" s="65"/>
      <c r="KN8" s="65"/>
      <c r="KO8" s="65"/>
      <c r="KP8" s="65"/>
      <c r="KQ8" s="65"/>
      <c r="KR8" s="65"/>
      <c r="KS8" s="65"/>
      <c r="KT8" s="65"/>
      <c r="KU8" s="65"/>
      <c r="KV8" s="65"/>
      <c r="KW8" s="65"/>
      <c r="KX8" s="65"/>
      <c r="KY8" s="65"/>
      <c r="KZ8" s="65"/>
      <c r="LA8" s="65"/>
      <c r="LB8" s="65"/>
      <c r="LC8" s="65"/>
      <c r="LD8" s="65"/>
      <c r="LE8" s="65"/>
      <c r="LF8" s="65"/>
      <c r="LG8" s="65"/>
      <c r="LH8" s="65"/>
      <c r="LI8" s="65"/>
      <c r="LJ8" s="65"/>
      <c r="LK8" s="65"/>
      <c r="LL8" s="65"/>
      <c r="LM8" s="65"/>
      <c r="LN8" s="65"/>
      <c r="LO8" s="65"/>
      <c r="LP8" s="65"/>
      <c r="LQ8" s="65"/>
      <c r="LR8" s="65"/>
      <c r="LS8" s="65"/>
      <c r="LT8" s="65"/>
      <c r="LU8" s="65"/>
      <c r="LV8" s="65"/>
      <c r="LW8" s="65"/>
      <c r="LX8" s="65"/>
      <c r="LY8" s="65"/>
      <c r="LZ8" s="65"/>
      <c r="MA8" s="65"/>
      <c r="MB8" s="65"/>
      <c r="MC8" s="65"/>
      <c r="MD8" s="65"/>
      <c r="ME8" s="65"/>
      <c r="MF8" s="65"/>
      <c r="MG8" s="65"/>
      <c r="MH8" s="65"/>
      <c r="MI8" s="65"/>
      <c r="MJ8" s="65"/>
      <c r="MK8" s="65"/>
      <c r="ML8" s="65"/>
      <c r="MM8" s="65"/>
      <c r="MN8" s="65"/>
      <c r="MO8" s="65"/>
      <c r="MP8" s="65"/>
      <c r="MQ8" s="65"/>
      <c r="MR8" s="65"/>
      <c r="MS8" s="65"/>
      <c r="MT8" s="65"/>
      <c r="MU8" s="65"/>
      <c r="MV8" s="65"/>
      <c r="MW8" s="65"/>
      <c r="MX8" s="65"/>
      <c r="MY8" s="65"/>
      <c r="MZ8" s="65"/>
      <c r="NA8" s="65"/>
      <c r="NB8" s="65"/>
      <c r="NC8" s="65"/>
      <c r="ND8" s="65"/>
      <c r="NE8" s="65"/>
      <c r="NF8" s="65"/>
      <c r="NG8" s="65"/>
      <c r="NH8" s="65"/>
      <c r="NI8" s="65"/>
      <c r="NJ8" s="65"/>
      <c r="NK8" s="65"/>
      <c r="NL8" s="65"/>
      <c r="NM8" s="65"/>
      <c r="NN8" s="65"/>
      <c r="NO8" s="65"/>
      <c r="NP8" s="65"/>
      <c r="NQ8" s="65"/>
      <c r="NR8" s="65"/>
      <c r="NS8" s="65"/>
      <c r="NT8" s="65"/>
      <c r="NU8" s="65"/>
      <c r="NV8" s="65"/>
      <c r="NW8" s="65"/>
      <c r="NX8" s="65"/>
      <c r="NY8" s="65"/>
      <c r="NZ8" s="65"/>
      <c r="OA8" s="65"/>
      <c r="OB8" s="65"/>
      <c r="OC8" s="65"/>
      <c r="OD8" s="65"/>
      <c r="OE8" s="65"/>
      <c r="OF8" s="65"/>
      <c r="OG8" s="65"/>
      <c r="OH8" s="65"/>
      <c r="OI8" s="65"/>
      <c r="OJ8" s="65"/>
      <c r="OK8" s="65"/>
      <c r="OL8" s="65"/>
      <c r="OM8" s="65"/>
      <c r="ON8" s="65"/>
      <c r="OO8" s="65"/>
      <c r="OP8" s="65"/>
      <c r="OQ8" s="65"/>
      <c r="OR8" s="65"/>
      <c r="OS8" s="65"/>
      <c r="OT8" s="65"/>
      <c r="OU8" s="65"/>
      <c r="OV8" s="65"/>
      <c r="OW8" s="65"/>
      <c r="OX8" s="65"/>
      <c r="OY8" s="65"/>
      <c r="OZ8" s="65"/>
      <c r="PA8" s="65"/>
      <c r="PB8" s="65"/>
      <c r="PC8" s="65"/>
      <c r="PD8" s="65"/>
      <c r="PE8" s="65"/>
      <c r="PF8" s="65"/>
      <c r="PG8" s="65"/>
      <c r="PH8" s="65"/>
      <c r="PI8" s="65"/>
      <c r="PJ8" s="65"/>
      <c r="PK8" s="65"/>
      <c r="PL8" s="65"/>
      <c r="PM8" s="65"/>
      <c r="PN8" s="65"/>
      <c r="PO8" s="65"/>
      <c r="PP8" s="65"/>
      <c r="PQ8" s="65"/>
      <c r="PR8" s="65"/>
      <c r="PS8" s="65"/>
      <c r="PT8" s="65"/>
      <c r="PU8" s="65"/>
      <c r="PV8" s="65"/>
      <c r="PW8" s="65"/>
      <c r="PX8" s="65"/>
      <c r="PY8" s="65"/>
      <c r="PZ8" s="65"/>
      <c r="QA8" s="65"/>
      <c r="QB8" s="65"/>
      <c r="QC8" s="65"/>
      <c r="QD8" s="65"/>
      <c r="QE8" s="65"/>
      <c r="QF8" s="65"/>
      <c r="QG8" s="65"/>
      <c r="QH8" s="65"/>
      <c r="QI8" s="65"/>
      <c r="QJ8" s="65"/>
      <c r="QK8" s="65"/>
      <c r="QL8" s="65"/>
      <c r="QM8" s="65"/>
      <c r="QN8" s="65"/>
      <c r="QO8" s="65"/>
      <c r="QP8" s="65"/>
      <c r="QQ8" s="65"/>
      <c r="QR8" s="65"/>
      <c r="QS8" s="65"/>
      <c r="QT8" s="65"/>
      <c r="QU8" s="65"/>
      <c r="QV8" s="65"/>
      <c r="QW8" s="65"/>
      <c r="QX8" s="65"/>
      <c r="QY8" s="65"/>
      <c r="QZ8" s="65"/>
      <c r="RA8" s="65"/>
      <c r="RB8" s="65"/>
      <c r="RC8" s="65"/>
      <c r="RD8" s="65"/>
      <c r="RE8" s="65"/>
      <c r="RF8" s="65"/>
      <c r="RG8" s="65"/>
      <c r="RH8" s="65"/>
      <c r="RI8" s="65"/>
      <c r="RJ8" s="65"/>
      <c r="RK8" s="65"/>
      <c r="RL8" s="65"/>
      <c r="RM8" s="65"/>
      <c r="RN8" s="65"/>
      <c r="RO8" s="65"/>
      <c r="RP8" s="65"/>
      <c r="RQ8" s="65"/>
      <c r="RR8" s="65"/>
      <c r="RS8" s="65"/>
      <c r="RT8" s="65"/>
      <c r="RU8" s="65"/>
      <c r="RV8" s="65"/>
      <c r="RW8" s="65"/>
      <c r="RX8" s="65"/>
      <c r="RY8" s="65"/>
      <c r="RZ8" s="65"/>
      <c r="SA8" s="65"/>
      <c r="SB8" s="65"/>
      <c r="SC8" s="65"/>
      <c r="SD8" s="65"/>
      <c r="SE8" s="65"/>
      <c r="SF8" s="65"/>
      <c r="SG8" s="65"/>
      <c r="SH8" s="65"/>
      <c r="SI8" s="65"/>
      <c r="SJ8" s="65"/>
      <c r="SK8" s="65"/>
      <c r="SL8" s="65"/>
      <c r="SM8" s="65"/>
      <c r="SN8" s="65"/>
      <c r="SO8" s="65"/>
      <c r="SP8" s="65"/>
      <c r="SQ8" s="65"/>
      <c r="SR8" s="65"/>
      <c r="SS8" s="65"/>
      <c r="ST8" s="65"/>
      <c r="SU8" s="65"/>
      <c r="SV8" s="65"/>
      <c r="SW8" s="65"/>
      <c r="SX8" s="65"/>
      <c r="SY8" s="65"/>
      <c r="SZ8" s="65"/>
      <c r="TA8" s="65"/>
      <c r="TB8" s="65"/>
      <c r="TC8" s="65"/>
      <c r="TD8" s="65"/>
      <c r="TE8" s="65"/>
      <c r="TF8" s="65"/>
      <c r="TG8" s="65"/>
      <c r="TH8" s="65"/>
      <c r="TI8" s="65"/>
      <c r="TJ8" s="65"/>
      <c r="TK8" s="65"/>
      <c r="TL8" s="65"/>
      <c r="TM8" s="65"/>
      <c r="TN8" s="65"/>
      <c r="TO8" s="65"/>
      <c r="TP8" s="65"/>
      <c r="TQ8" s="65"/>
      <c r="TR8" s="65"/>
      <c r="TS8" s="65"/>
      <c r="TT8" s="65"/>
      <c r="TU8" s="65"/>
      <c r="TV8" s="65"/>
      <c r="TW8" s="65"/>
      <c r="TX8" s="65"/>
      <c r="TY8" s="65"/>
      <c r="TZ8" s="65"/>
      <c r="UA8" s="65"/>
      <c r="UB8" s="65"/>
      <c r="UC8" s="65"/>
      <c r="UD8" s="65"/>
      <c r="UE8" s="65"/>
      <c r="UF8" s="65"/>
      <c r="UG8" s="65"/>
      <c r="UH8" s="65"/>
      <c r="UI8" s="65"/>
      <c r="UJ8" s="65"/>
      <c r="UK8" s="65"/>
      <c r="UL8" s="65"/>
      <c r="UM8" s="65"/>
      <c r="UN8" s="65"/>
      <c r="UO8" s="65"/>
      <c r="UP8" s="65"/>
      <c r="UQ8" s="65"/>
      <c r="UR8" s="65"/>
      <c r="US8" s="65"/>
      <c r="UT8" s="65"/>
      <c r="UU8" s="65"/>
      <c r="UV8" s="65"/>
      <c r="UW8" s="65"/>
      <c r="UX8" s="65"/>
      <c r="UY8" s="65"/>
      <c r="UZ8" s="65"/>
      <c r="VA8" s="65"/>
      <c r="VB8" s="65"/>
      <c r="VC8" s="65"/>
      <c r="VD8" s="65"/>
      <c r="VE8" s="65"/>
      <c r="VF8" s="65"/>
      <c r="VG8" s="65"/>
      <c r="VH8" s="65"/>
      <c r="VI8" s="65"/>
      <c r="VJ8" s="65"/>
      <c r="VK8" s="65"/>
      <c r="VL8" s="65"/>
      <c r="VM8" s="65"/>
      <c r="VN8" s="65"/>
      <c r="VO8" s="65"/>
      <c r="VP8" s="65"/>
      <c r="VQ8" s="65"/>
      <c r="VR8" s="65"/>
      <c r="VS8" s="65"/>
      <c r="VT8" s="65"/>
      <c r="VU8" s="65"/>
      <c r="VV8" s="65"/>
      <c r="VW8" s="65"/>
      <c r="VX8" s="65"/>
      <c r="VY8" s="65"/>
      <c r="VZ8" s="65"/>
      <c r="WA8" s="65"/>
      <c r="WB8" s="65"/>
      <c r="WC8" s="65"/>
      <c r="WD8" s="65"/>
      <c r="WE8" s="65"/>
      <c r="WF8" s="65"/>
      <c r="WG8" s="65"/>
      <c r="WH8" s="65"/>
      <c r="WI8" s="65"/>
      <c r="WJ8" s="65"/>
      <c r="WK8" s="65"/>
      <c r="WL8" s="65"/>
      <c r="WM8" s="65"/>
      <c r="WN8" s="65"/>
      <c r="WO8" s="65"/>
      <c r="WP8" s="65"/>
      <c r="WQ8" s="65"/>
      <c r="WR8" s="65"/>
      <c r="WS8" s="65"/>
      <c r="WT8" s="65"/>
      <c r="WU8" s="65"/>
      <c r="WV8" s="65"/>
      <c r="WW8" s="65"/>
      <c r="WX8" s="65"/>
      <c r="WY8" s="65"/>
      <c r="WZ8" s="65"/>
      <c r="XA8" s="65"/>
      <c r="XB8" s="65"/>
      <c r="XC8" s="65"/>
      <c r="XD8" s="65"/>
      <c r="XE8" s="65"/>
      <c r="XF8" s="65"/>
      <c r="XG8" s="65"/>
      <c r="XH8" s="65"/>
      <c r="XI8" s="65"/>
      <c r="XJ8" s="65"/>
      <c r="XK8" s="65"/>
      <c r="XL8" s="65"/>
      <c r="XM8" s="65"/>
      <c r="XN8" s="65"/>
      <c r="XO8" s="65"/>
      <c r="XP8" s="65"/>
      <c r="XQ8" s="65"/>
      <c r="XR8" s="65"/>
      <c r="XS8" s="65"/>
      <c r="XT8" s="65"/>
      <c r="XU8" s="65"/>
      <c r="XV8" s="65"/>
      <c r="XW8" s="65"/>
      <c r="XX8" s="65"/>
      <c r="XY8" s="65"/>
      <c r="XZ8" s="65"/>
      <c r="YA8" s="65"/>
      <c r="YB8" s="65"/>
      <c r="YC8" s="65"/>
      <c r="YD8" s="65"/>
      <c r="YE8" s="65"/>
      <c r="YF8" s="65"/>
      <c r="YG8" s="65"/>
      <c r="YH8" s="65"/>
      <c r="YI8" s="65"/>
      <c r="YJ8" s="65"/>
      <c r="YK8" s="65"/>
      <c r="YL8" s="65"/>
      <c r="YM8" s="65"/>
      <c r="YN8" s="65"/>
      <c r="YO8" s="65"/>
      <c r="YP8" s="65"/>
      <c r="YQ8" s="65"/>
      <c r="YR8" s="65"/>
      <c r="YS8" s="65"/>
      <c r="YT8" s="65"/>
      <c r="YU8" s="65"/>
      <c r="YV8" s="65"/>
      <c r="YW8" s="65"/>
      <c r="YX8" s="65"/>
      <c r="YY8" s="65"/>
      <c r="YZ8" s="65"/>
      <c r="ZA8" s="65"/>
      <c r="ZB8" s="65"/>
      <c r="ZC8" s="65"/>
      <c r="ZD8" s="65"/>
      <c r="ZE8" s="65"/>
      <c r="ZF8" s="65"/>
      <c r="ZG8" s="65"/>
      <c r="ZH8" s="65"/>
      <c r="ZI8" s="65"/>
      <c r="ZJ8" s="65"/>
      <c r="ZK8" s="65"/>
      <c r="ZL8" s="65"/>
      <c r="ZM8" s="65"/>
      <c r="ZN8" s="65"/>
      <c r="ZO8" s="65"/>
      <c r="ZP8" s="65"/>
      <c r="ZQ8" s="65"/>
      <c r="ZR8" s="65"/>
      <c r="ZS8" s="65"/>
      <c r="ZT8" s="65"/>
      <c r="ZU8" s="65"/>
      <c r="ZV8" s="65"/>
      <c r="ZW8" s="65"/>
      <c r="ZX8" s="65"/>
      <c r="ZY8" s="65"/>
      <c r="ZZ8" s="65"/>
      <c r="AAA8" s="65"/>
      <c r="AAB8" s="65"/>
      <c r="AAC8" s="65"/>
      <c r="AAD8" s="65"/>
      <c r="AAE8" s="65"/>
      <c r="AAF8" s="65"/>
      <c r="AAG8" s="65"/>
      <c r="AAH8" s="65"/>
      <c r="AAI8" s="65"/>
      <c r="AAJ8" s="65"/>
      <c r="AAK8" s="65"/>
      <c r="AAL8" s="65"/>
      <c r="AAM8" s="65"/>
      <c r="AAN8" s="65"/>
      <c r="AAO8" s="65"/>
      <c r="AAP8" s="65"/>
      <c r="AAQ8" s="65"/>
      <c r="AAR8" s="65"/>
      <c r="AAS8" s="65"/>
      <c r="AAT8" s="65"/>
      <c r="AAU8" s="65"/>
      <c r="AAV8" s="65"/>
      <c r="AAW8" s="65"/>
      <c r="AAX8" s="65"/>
      <c r="AAY8" s="65"/>
      <c r="AAZ8" s="65"/>
      <c r="ABA8" s="65"/>
      <c r="ABB8" s="65"/>
      <c r="ABC8" s="65"/>
      <c r="ABD8" s="65"/>
      <c r="ABE8" s="65"/>
      <c r="ABF8" s="65"/>
      <c r="ABG8" s="65"/>
      <c r="ABH8" s="65"/>
      <c r="ABI8" s="65"/>
      <c r="ABJ8" s="65"/>
      <c r="ABK8" s="65"/>
      <c r="ABL8" s="65"/>
      <c r="ABM8" s="65"/>
      <c r="ABN8" s="65"/>
      <c r="ABO8" s="65"/>
      <c r="ABP8" s="65"/>
      <c r="ABQ8" s="65"/>
      <c r="ABR8" s="65"/>
      <c r="ABS8" s="65"/>
      <c r="ABT8" s="65"/>
      <c r="ABU8" s="65"/>
      <c r="ABV8" s="65"/>
      <c r="ABW8" s="65"/>
      <c r="ABX8" s="65"/>
      <c r="ABY8" s="65"/>
      <c r="ABZ8" s="65"/>
      <c r="ACA8" s="65"/>
      <c r="ACB8" s="65"/>
      <c r="ACC8" s="65"/>
      <c r="ACD8" s="65"/>
      <c r="ACE8" s="65"/>
      <c r="ACF8" s="65"/>
      <c r="ACG8" s="65"/>
      <c r="ACH8" s="65"/>
      <c r="ACI8" s="65"/>
      <c r="ACJ8" s="65"/>
      <c r="ACK8" s="65"/>
      <c r="ACL8" s="65"/>
      <c r="ACM8" s="65"/>
      <c r="ACN8" s="65"/>
      <c r="ACO8" s="65"/>
      <c r="ACP8" s="65"/>
      <c r="ACQ8" s="65"/>
      <c r="ACR8" s="65"/>
      <c r="ACS8" s="65"/>
      <c r="ACT8" s="65"/>
      <c r="ACU8" s="65"/>
      <c r="ACV8" s="65"/>
      <c r="ACW8" s="65"/>
      <c r="ACX8" s="65"/>
      <c r="ACY8" s="65"/>
      <c r="ACZ8" s="65"/>
      <c r="ADA8" s="65"/>
      <c r="ADB8" s="65"/>
      <c r="ADC8" s="65"/>
      <c r="ADD8" s="65"/>
      <c r="ADE8" s="65"/>
      <c r="ADF8" s="65"/>
      <c r="ADG8" s="65"/>
      <c r="ADH8" s="65"/>
      <c r="ADI8" s="65"/>
      <c r="ADJ8" s="65"/>
      <c r="ADK8" s="65"/>
      <c r="ADL8" s="65"/>
      <c r="ADM8" s="65"/>
      <c r="ADN8" s="65"/>
      <c r="ADO8" s="65"/>
      <c r="ADP8" s="65"/>
      <c r="ADQ8" s="65"/>
      <c r="ADR8" s="65"/>
      <c r="ADS8" s="65"/>
      <c r="ADT8" s="65"/>
      <c r="ADU8" s="65"/>
      <c r="ADV8" s="65"/>
      <c r="ADW8" s="65"/>
      <c r="ADX8" s="65"/>
      <c r="ADY8" s="65"/>
      <c r="ADZ8" s="65"/>
      <c r="AEA8" s="65"/>
      <c r="AEB8" s="65"/>
      <c r="AEC8" s="65"/>
      <c r="AED8" s="65"/>
      <c r="AEE8" s="65"/>
      <c r="AEF8" s="65"/>
      <c r="AEG8" s="65"/>
      <c r="AEH8" s="65"/>
      <c r="AEI8" s="65"/>
      <c r="AEJ8" s="65"/>
      <c r="AEK8" s="65"/>
      <c r="AEL8" s="65"/>
      <c r="AEM8" s="65"/>
      <c r="AEN8" s="65"/>
      <c r="AEO8" s="65"/>
      <c r="AEP8" s="65"/>
      <c r="AEQ8" s="65"/>
      <c r="AER8" s="65"/>
      <c r="AES8" s="65"/>
      <c r="AET8" s="65"/>
      <c r="AEU8" s="65"/>
      <c r="AEV8" s="65"/>
      <c r="AEW8" s="65"/>
      <c r="AEX8" s="65"/>
      <c r="AEY8" s="65"/>
      <c r="AEZ8" s="65"/>
      <c r="AFA8" s="65"/>
      <c r="AFB8" s="65"/>
      <c r="AFC8" s="65"/>
      <c r="AFD8" s="65"/>
      <c r="AFE8" s="65"/>
      <c r="AFF8" s="65"/>
      <c r="AFG8" s="65"/>
      <c r="AFH8" s="65"/>
      <c r="AFI8" s="65"/>
      <c r="AFJ8" s="65"/>
      <c r="AFK8" s="65"/>
      <c r="AFL8" s="65"/>
      <c r="AFM8" s="65"/>
      <c r="AFN8" s="65"/>
      <c r="AFO8" s="65"/>
      <c r="AFP8" s="65"/>
      <c r="AFQ8" s="65"/>
      <c r="AFR8" s="65"/>
      <c r="AFS8" s="65"/>
      <c r="AFT8" s="65"/>
      <c r="AFU8" s="65"/>
      <c r="AFV8" s="65"/>
      <c r="AFW8" s="65"/>
      <c r="AFX8" s="65"/>
      <c r="AFY8" s="65"/>
      <c r="AFZ8" s="65"/>
      <c r="AGA8" s="65"/>
      <c r="AGB8" s="65"/>
      <c r="AGC8" s="65"/>
      <c r="AGD8" s="65"/>
      <c r="AGE8" s="65"/>
      <c r="AGF8" s="65"/>
      <c r="AGG8" s="65"/>
      <c r="AGH8" s="65"/>
      <c r="AGI8" s="65"/>
      <c r="AGJ8" s="65"/>
      <c r="AGK8" s="65"/>
      <c r="AGL8" s="65"/>
      <c r="AGM8" s="65"/>
      <c r="AGN8" s="65"/>
      <c r="AGO8" s="65"/>
      <c r="AGP8" s="65"/>
      <c r="AGQ8" s="65"/>
      <c r="AGR8" s="65"/>
      <c r="AGS8" s="65"/>
      <c r="AGT8" s="65"/>
      <c r="AGU8" s="65"/>
      <c r="AGV8" s="65"/>
      <c r="AGW8" s="65"/>
      <c r="AGX8" s="65"/>
      <c r="AGY8" s="65"/>
      <c r="AGZ8" s="65"/>
      <c r="AHA8" s="65"/>
      <c r="AHB8" s="65"/>
      <c r="AHC8" s="65"/>
      <c r="AHD8" s="65"/>
      <c r="AHE8" s="65"/>
      <c r="AHF8" s="65"/>
      <c r="AHG8" s="65"/>
      <c r="AHH8" s="65"/>
      <c r="AHI8" s="65"/>
      <c r="AHJ8" s="65"/>
      <c r="AHK8" s="65"/>
      <c r="AHL8" s="65"/>
      <c r="AHM8" s="65"/>
      <c r="AHN8" s="65"/>
      <c r="AHO8" s="65"/>
      <c r="AHP8" s="65"/>
      <c r="AHQ8" s="65"/>
      <c r="AHR8" s="65"/>
      <c r="AHS8" s="65"/>
      <c r="AHT8" s="65"/>
      <c r="AHU8" s="65"/>
      <c r="AHV8" s="65"/>
      <c r="AHW8" s="65"/>
      <c r="AHX8" s="65"/>
      <c r="AHY8" s="65"/>
      <c r="AHZ8" s="65"/>
      <c r="AIA8" s="65"/>
      <c r="AIB8" s="65"/>
      <c r="AIC8" s="65"/>
      <c r="AID8" s="65"/>
      <c r="AIE8" s="65"/>
      <c r="AIF8" s="65"/>
      <c r="AIG8" s="65"/>
      <c r="AIH8" s="65"/>
      <c r="AII8" s="65"/>
      <c r="AIJ8" s="65"/>
      <c r="AIK8" s="65"/>
      <c r="AIL8" s="65"/>
      <c r="AIM8" s="65"/>
      <c r="AIN8" s="65"/>
      <c r="AIO8" s="65"/>
      <c r="AIP8" s="65"/>
      <c r="AIQ8" s="65"/>
      <c r="AIR8" s="65"/>
      <c r="AIS8" s="65"/>
      <c r="AIT8" s="65"/>
      <c r="AIU8" s="65"/>
      <c r="AIV8" s="65"/>
      <c r="AIW8" s="65"/>
      <c r="AIX8" s="65"/>
      <c r="AIY8" s="65"/>
      <c r="AIZ8" s="65"/>
      <c r="AJA8" s="65"/>
      <c r="AJB8" s="65"/>
      <c r="AJC8" s="65"/>
      <c r="AJD8" s="65"/>
      <c r="AJE8" s="65"/>
      <c r="AJF8" s="65"/>
      <c r="AJG8" s="65"/>
      <c r="AJH8" s="65"/>
      <c r="AJI8" s="65"/>
      <c r="AJJ8" s="65"/>
      <c r="AJK8" s="65"/>
      <c r="AJL8" s="65"/>
      <c r="AJM8" s="65"/>
      <c r="AJN8" s="65"/>
      <c r="AJO8" s="65"/>
      <c r="AJP8" s="65"/>
      <c r="AJQ8" s="65"/>
      <c r="AJR8" s="65"/>
      <c r="AJS8" s="65"/>
      <c r="AJT8" s="65"/>
      <c r="AJU8" s="65"/>
      <c r="AJV8" s="65"/>
      <c r="AJW8" s="65"/>
      <c r="AJX8" s="65"/>
      <c r="AJY8" s="65"/>
      <c r="AJZ8" s="65"/>
      <c r="AKA8" s="65"/>
      <c r="AKB8" s="65"/>
      <c r="AKC8" s="65"/>
      <c r="AKD8" s="65"/>
      <c r="AKE8" s="65"/>
      <c r="AKF8" s="65"/>
      <c r="AKG8" s="65"/>
      <c r="AKH8" s="65"/>
      <c r="AKI8" s="65"/>
      <c r="AKJ8" s="65"/>
      <c r="AKK8" s="65"/>
      <c r="AKL8" s="65"/>
      <c r="AKM8" s="65"/>
      <c r="AKN8" s="65"/>
      <c r="AKO8" s="65"/>
      <c r="AKP8" s="65"/>
      <c r="AKQ8" s="65"/>
      <c r="AKR8" s="65"/>
      <c r="AKS8" s="65"/>
      <c r="AKT8" s="65"/>
      <c r="AKU8" s="65"/>
      <c r="AKV8" s="65"/>
      <c r="AKW8" s="65"/>
      <c r="AKX8" s="65"/>
      <c r="AKY8" s="65"/>
      <c r="AKZ8" s="65"/>
      <c r="ALA8" s="65"/>
      <c r="ALB8" s="65"/>
      <c r="ALC8" s="65"/>
      <c r="ALD8" s="65"/>
      <c r="ALE8" s="65"/>
      <c r="ALF8" s="65"/>
      <c r="ALG8" s="65"/>
      <c r="ALH8" s="65"/>
      <c r="ALI8" s="65"/>
      <c r="ALJ8" s="65"/>
      <c r="ALK8" s="65"/>
      <c r="ALL8" s="65"/>
      <c r="ALM8" s="65"/>
      <c r="ALN8" s="65"/>
      <c r="ALO8" s="65"/>
      <c r="ALP8" s="65"/>
      <c r="ALQ8" s="65"/>
      <c r="ALR8" s="65"/>
      <c r="ALS8" s="65"/>
      <c r="ALT8" s="65"/>
      <c r="ALU8" s="65"/>
      <c r="ALV8" s="65"/>
      <c r="ALW8" s="65"/>
      <c r="ALX8" s="65"/>
      <c r="ALY8" s="65"/>
      <c r="ALZ8" s="65"/>
      <c r="AMA8" s="65"/>
      <c r="AMB8" s="65"/>
      <c r="AMC8" s="65"/>
      <c r="AMD8" s="65"/>
      <c r="AME8" s="65"/>
      <c r="AMF8" s="65"/>
      <c r="AMG8" s="65"/>
      <c r="AMH8" s="65"/>
      <c r="AMI8" s="65"/>
      <c r="AMJ8" s="65"/>
      <c r="AMK8" s="65"/>
    </row>
    <row r="9" spans="1:1025">
      <c r="B9" s="67"/>
    </row>
    <row r="11" spans="1:1025" ht="15.75" customHeight="1">
      <c r="A11" s="227" t="s">
        <v>134</v>
      </c>
      <c r="B11" s="227"/>
      <c r="C11" s="227"/>
      <c r="D11" s="227"/>
      <c r="E11" s="227"/>
      <c r="F11" s="227"/>
      <c r="G11" s="227"/>
    </row>
    <row r="12" spans="1:1025" ht="51">
      <c r="A12" s="62" t="s">
        <v>100</v>
      </c>
      <c r="B12" s="62" t="s">
        <v>127</v>
      </c>
      <c r="C12" s="62" t="s">
        <v>135</v>
      </c>
      <c r="D12" s="62" t="s">
        <v>136</v>
      </c>
      <c r="E12" s="62" t="s">
        <v>130</v>
      </c>
      <c r="F12" s="62" t="s">
        <v>137</v>
      </c>
      <c r="G12" s="63" t="s">
        <v>138</v>
      </c>
    </row>
    <row r="13" spans="1:1025" ht="15">
      <c r="A13" s="39">
        <v>1</v>
      </c>
      <c r="B13" s="64"/>
      <c r="C13" s="39"/>
      <c r="D13" s="39"/>
      <c r="E13" s="43"/>
      <c r="F13" s="43"/>
      <c r="G13" s="43"/>
    </row>
    <row r="14" spans="1:1025" ht="15">
      <c r="A14" s="39">
        <v>2</v>
      </c>
      <c r="B14" s="64"/>
      <c r="C14" s="39"/>
      <c r="D14" s="39"/>
      <c r="E14" s="43"/>
      <c r="F14" s="43"/>
      <c r="G14" s="43"/>
    </row>
    <row r="15" spans="1:1025" ht="15">
      <c r="A15" s="39">
        <v>3</v>
      </c>
      <c r="B15" s="64"/>
      <c r="C15" s="39"/>
      <c r="D15" s="39"/>
      <c r="E15" s="43"/>
      <c r="F15" s="43"/>
      <c r="G15" s="43"/>
    </row>
    <row r="16" spans="1:1025" ht="15">
      <c r="A16" s="39">
        <v>4</v>
      </c>
      <c r="B16" s="64"/>
      <c r="C16" s="39"/>
      <c r="D16" s="39"/>
      <c r="E16" s="43"/>
      <c r="F16" s="43"/>
      <c r="G16" s="43"/>
    </row>
    <row r="17" spans="1:1025" ht="15">
      <c r="A17" s="39">
        <v>5</v>
      </c>
      <c r="B17" s="64"/>
      <c r="C17" s="39"/>
      <c r="D17" s="39"/>
      <c r="E17" s="43"/>
      <c r="F17" s="43"/>
      <c r="G17" s="43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  <c r="IS17" s="65"/>
      <c r="IT17" s="65"/>
      <c r="IU17" s="65"/>
      <c r="IV17" s="65"/>
      <c r="IW17" s="65"/>
      <c r="IX17" s="65"/>
      <c r="IY17" s="65"/>
      <c r="IZ17" s="65"/>
      <c r="JA17" s="65"/>
      <c r="JB17" s="65"/>
      <c r="JC17" s="65"/>
      <c r="JD17" s="65"/>
      <c r="JE17" s="65"/>
      <c r="JF17" s="65"/>
      <c r="JG17" s="65"/>
      <c r="JH17" s="65"/>
      <c r="JI17" s="65"/>
      <c r="JJ17" s="65"/>
      <c r="JK17" s="65"/>
      <c r="JL17" s="65"/>
      <c r="JM17" s="65"/>
      <c r="JN17" s="65"/>
      <c r="JO17" s="65"/>
      <c r="JP17" s="65"/>
      <c r="JQ17" s="65"/>
      <c r="JR17" s="65"/>
      <c r="JS17" s="65"/>
      <c r="JT17" s="65"/>
      <c r="JU17" s="65"/>
      <c r="JV17" s="65"/>
      <c r="JW17" s="65"/>
      <c r="JX17" s="65"/>
      <c r="JY17" s="65"/>
      <c r="JZ17" s="65"/>
      <c r="KA17" s="65"/>
      <c r="KB17" s="65"/>
      <c r="KC17" s="65"/>
      <c r="KD17" s="65"/>
      <c r="KE17" s="65"/>
      <c r="KF17" s="65"/>
      <c r="KG17" s="65"/>
      <c r="KH17" s="65"/>
      <c r="KI17" s="65"/>
      <c r="KJ17" s="65"/>
      <c r="KK17" s="65"/>
      <c r="KL17" s="65"/>
      <c r="KM17" s="65"/>
      <c r="KN17" s="65"/>
      <c r="KO17" s="65"/>
      <c r="KP17" s="65"/>
      <c r="KQ17" s="65"/>
      <c r="KR17" s="65"/>
      <c r="KS17" s="65"/>
      <c r="KT17" s="65"/>
      <c r="KU17" s="65"/>
      <c r="KV17" s="65"/>
      <c r="KW17" s="65"/>
      <c r="KX17" s="65"/>
      <c r="KY17" s="65"/>
      <c r="KZ17" s="65"/>
      <c r="LA17" s="65"/>
      <c r="LB17" s="65"/>
      <c r="LC17" s="65"/>
      <c r="LD17" s="65"/>
      <c r="LE17" s="65"/>
      <c r="LF17" s="65"/>
      <c r="LG17" s="65"/>
      <c r="LH17" s="65"/>
      <c r="LI17" s="65"/>
      <c r="LJ17" s="65"/>
      <c r="LK17" s="65"/>
      <c r="LL17" s="65"/>
      <c r="LM17" s="65"/>
      <c r="LN17" s="65"/>
      <c r="LO17" s="65"/>
      <c r="LP17" s="65"/>
      <c r="LQ17" s="65"/>
      <c r="LR17" s="65"/>
      <c r="LS17" s="65"/>
      <c r="LT17" s="65"/>
      <c r="LU17" s="65"/>
      <c r="LV17" s="65"/>
      <c r="LW17" s="65"/>
      <c r="LX17" s="65"/>
      <c r="LY17" s="65"/>
      <c r="LZ17" s="65"/>
      <c r="MA17" s="65"/>
      <c r="MB17" s="65"/>
      <c r="MC17" s="65"/>
      <c r="MD17" s="65"/>
      <c r="ME17" s="65"/>
      <c r="MF17" s="65"/>
      <c r="MG17" s="65"/>
      <c r="MH17" s="65"/>
      <c r="MI17" s="65"/>
      <c r="MJ17" s="65"/>
      <c r="MK17" s="65"/>
      <c r="ML17" s="65"/>
      <c r="MM17" s="65"/>
      <c r="MN17" s="65"/>
      <c r="MO17" s="65"/>
      <c r="MP17" s="65"/>
      <c r="MQ17" s="65"/>
      <c r="MR17" s="65"/>
      <c r="MS17" s="65"/>
      <c r="MT17" s="65"/>
      <c r="MU17" s="65"/>
      <c r="MV17" s="65"/>
      <c r="MW17" s="65"/>
      <c r="MX17" s="65"/>
      <c r="MY17" s="65"/>
      <c r="MZ17" s="65"/>
      <c r="NA17" s="65"/>
      <c r="NB17" s="65"/>
      <c r="NC17" s="65"/>
      <c r="ND17" s="65"/>
      <c r="NE17" s="65"/>
      <c r="NF17" s="65"/>
      <c r="NG17" s="65"/>
      <c r="NH17" s="65"/>
      <c r="NI17" s="65"/>
      <c r="NJ17" s="65"/>
      <c r="NK17" s="65"/>
      <c r="NL17" s="65"/>
      <c r="NM17" s="65"/>
      <c r="NN17" s="65"/>
      <c r="NO17" s="65"/>
      <c r="NP17" s="65"/>
      <c r="NQ17" s="65"/>
      <c r="NR17" s="65"/>
      <c r="NS17" s="65"/>
      <c r="NT17" s="65"/>
      <c r="NU17" s="65"/>
      <c r="NV17" s="65"/>
      <c r="NW17" s="65"/>
      <c r="NX17" s="65"/>
      <c r="NY17" s="65"/>
      <c r="NZ17" s="65"/>
      <c r="OA17" s="65"/>
      <c r="OB17" s="65"/>
      <c r="OC17" s="65"/>
      <c r="OD17" s="65"/>
      <c r="OE17" s="65"/>
      <c r="OF17" s="65"/>
      <c r="OG17" s="65"/>
      <c r="OH17" s="65"/>
      <c r="OI17" s="65"/>
      <c r="OJ17" s="65"/>
      <c r="OK17" s="65"/>
      <c r="OL17" s="65"/>
      <c r="OM17" s="65"/>
      <c r="ON17" s="65"/>
      <c r="OO17" s="65"/>
      <c r="OP17" s="65"/>
      <c r="OQ17" s="65"/>
      <c r="OR17" s="65"/>
      <c r="OS17" s="65"/>
      <c r="OT17" s="65"/>
      <c r="OU17" s="65"/>
      <c r="OV17" s="65"/>
      <c r="OW17" s="65"/>
      <c r="OX17" s="65"/>
      <c r="OY17" s="65"/>
      <c r="OZ17" s="65"/>
      <c r="PA17" s="65"/>
      <c r="PB17" s="65"/>
      <c r="PC17" s="65"/>
      <c r="PD17" s="65"/>
      <c r="PE17" s="65"/>
      <c r="PF17" s="65"/>
      <c r="PG17" s="65"/>
      <c r="PH17" s="65"/>
      <c r="PI17" s="65"/>
      <c r="PJ17" s="65"/>
      <c r="PK17" s="65"/>
      <c r="PL17" s="65"/>
      <c r="PM17" s="65"/>
      <c r="PN17" s="65"/>
      <c r="PO17" s="65"/>
      <c r="PP17" s="65"/>
      <c r="PQ17" s="65"/>
      <c r="PR17" s="65"/>
      <c r="PS17" s="65"/>
      <c r="PT17" s="65"/>
      <c r="PU17" s="65"/>
      <c r="PV17" s="65"/>
      <c r="PW17" s="65"/>
      <c r="PX17" s="65"/>
      <c r="PY17" s="65"/>
      <c r="PZ17" s="65"/>
      <c r="QA17" s="65"/>
      <c r="QB17" s="65"/>
      <c r="QC17" s="65"/>
      <c r="QD17" s="65"/>
      <c r="QE17" s="65"/>
      <c r="QF17" s="65"/>
      <c r="QG17" s="65"/>
      <c r="QH17" s="65"/>
      <c r="QI17" s="65"/>
      <c r="QJ17" s="65"/>
      <c r="QK17" s="65"/>
      <c r="QL17" s="65"/>
      <c r="QM17" s="65"/>
      <c r="QN17" s="65"/>
      <c r="QO17" s="65"/>
      <c r="QP17" s="65"/>
      <c r="QQ17" s="65"/>
      <c r="QR17" s="65"/>
      <c r="QS17" s="65"/>
      <c r="QT17" s="65"/>
      <c r="QU17" s="65"/>
      <c r="QV17" s="65"/>
      <c r="QW17" s="65"/>
      <c r="QX17" s="65"/>
      <c r="QY17" s="65"/>
      <c r="QZ17" s="65"/>
      <c r="RA17" s="65"/>
      <c r="RB17" s="65"/>
      <c r="RC17" s="65"/>
      <c r="RD17" s="65"/>
      <c r="RE17" s="65"/>
      <c r="RF17" s="65"/>
      <c r="RG17" s="65"/>
      <c r="RH17" s="65"/>
      <c r="RI17" s="65"/>
      <c r="RJ17" s="65"/>
      <c r="RK17" s="65"/>
      <c r="RL17" s="65"/>
      <c r="RM17" s="65"/>
      <c r="RN17" s="65"/>
      <c r="RO17" s="65"/>
      <c r="RP17" s="65"/>
      <c r="RQ17" s="65"/>
      <c r="RR17" s="65"/>
      <c r="RS17" s="65"/>
      <c r="RT17" s="65"/>
      <c r="RU17" s="65"/>
      <c r="RV17" s="65"/>
      <c r="RW17" s="65"/>
      <c r="RX17" s="65"/>
      <c r="RY17" s="65"/>
      <c r="RZ17" s="65"/>
      <c r="SA17" s="65"/>
      <c r="SB17" s="65"/>
      <c r="SC17" s="65"/>
      <c r="SD17" s="65"/>
      <c r="SE17" s="65"/>
      <c r="SF17" s="65"/>
      <c r="SG17" s="65"/>
      <c r="SH17" s="65"/>
      <c r="SI17" s="65"/>
      <c r="SJ17" s="65"/>
      <c r="SK17" s="65"/>
      <c r="SL17" s="65"/>
      <c r="SM17" s="65"/>
      <c r="SN17" s="65"/>
      <c r="SO17" s="65"/>
      <c r="SP17" s="65"/>
      <c r="SQ17" s="65"/>
      <c r="SR17" s="65"/>
      <c r="SS17" s="65"/>
      <c r="ST17" s="65"/>
      <c r="SU17" s="65"/>
      <c r="SV17" s="65"/>
      <c r="SW17" s="65"/>
      <c r="SX17" s="65"/>
      <c r="SY17" s="65"/>
      <c r="SZ17" s="65"/>
      <c r="TA17" s="65"/>
      <c r="TB17" s="65"/>
      <c r="TC17" s="65"/>
      <c r="TD17" s="65"/>
      <c r="TE17" s="65"/>
      <c r="TF17" s="65"/>
      <c r="TG17" s="65"/>
      <c r="TH17" s="65"/>
      <c r="TI17" s="65"/>
      <c r="TJ17" s="65"/>
      <c r="TK17" s="65"/>
      <c r="TL17" s="65"/>
      <c r="TM17" s="65"/>
      <c r="TN17" s="65"/>
      <c r="TO17" s="65"/>
      <c r="TP17" s="65"/>
      <c r="TQ17" s="65"/>
      <c r="TR17" s="65"/>
      <c r="TS17" s="65"/>
      <c r="TT17" s="65"/>
      <c r="TU17" s="65"/>
      <c r="TV17" s="65"/>
      <c r="TW17" s="65"/>
      <c r="TX17" s="65"/>
      <c r="TY17" s="65"/>
      <c r="TZ17" s="65"/>
      <c r="UA17" s="65"/>
      <c r="UB17" s="65"/>
      <c r="UC17" s="65"/>
      <c r="UD17" s="65"/>
      <c r="UE17" s="65"/>
      <c r="UF17" s="65"/>
      <c r="UG17" s="65"/>
      <c r="UH17" s="65"/>
      <c r="UI17" s="65"/>
      <c r="UJ17" s="65"/>
      <c r="UK17" s="65"/>
      <c r="UL17" s="65"/>
      <c r="UM17" s="65"/>
      <c r="UN17" s="65"/>
      <c r="UO17" s="65"/>
      <c r="UP17" s="65"/>
      <c r="UQ17" s="65"/>
      <c r="UR17" s="65"/>
      <c r="US17" s="65"/>
      <c r="UT17" s="65"/>
      <c r="UU17" s="65"/>
      <c r="UV17" s="65"/>
      <c r="UW17" s="65"/>
      <c r="UX17" s="65"/>
      <c r="UY17" s="65"/>
      <c r="UZ17" s="65"/>
      <c r="VA17" s="65"/>
      <c r="VB17" s="65"/>
      <c r="VC17" s="65"/>
      <c r="VD17" s="65"/>
      <c r="VE17" s="65"/>
      <c r="VF17" s="65"/>
      <c r="VG17" s="65"/>
      <c r="VH17" s="65"/>
      <c r="VI17" s="65"/>
      <c r="VJ17" s="65"/>
      <c r="VK17" s="65"/>
      <c r="VL17" s="65"/>
      <c r="VM17" s="65"/>
      <c r="VN17" s="65"/>
      <c r="VO17" s="65"/>
      <c r="VP17" s="65"/>
      <c r="VQ17" s="65"/>
      <c r="VR17" s="65"/>
      <c r="VS17" s="65"/>
      <c r="VT17" s="65"/>
      <c r="VU17" s="65"/>
      <c r="VV17" s="65"/>
      <c r="VW17" s="65"/>
      <c r="VX17" s="65"/>
      <c r="VY17" s="65"/>
      <c r="VZ17" s="65"/>
      <c r="WA17" s="65"/>
      <c r="WB17" s="65"/>
      <c r="WC17" s="65"/>
      <c r="WD17" s="65"/>
      <c r="WE17" s="65"/>
      <c r="WF17" s="65"/>
      <c r="WG17" s="65"/>
      <c r="WH17" s="65"/>
      <c r="WI17" s="65"/>
      <c r="WJ17" s="65"/>
      <c r="WK17" s="65"/>
      <c r="WL17" s="65"/>
      <c r="WM17" s="65"/>
      <c r="WN17" s="65"/>
      <c r="WO17" s="65"/>
      <c r="WP17" s="65"/>
      <c r="WQ17" s="65"/>
      <c r="WR17" s="65"/>
      <c r="WS17" s="65"/>
      <c r="WT17" s="65"/>
      <c r="WU17" s="65"/>
      <c r="WV17" s="65"/>
      <c r="WW17" s="65"/>
      <c r="WX17" s="65"/>
      <c r="WY17" s="65"/>
      <c r="WZ17" s="65"/>
      <c r="XA17" s="65"/>
      <c r="XB17" s="65"/>
      <c r="XC17" s="65"/>
      <c r="XD17" s="65"/>
      <c r="XE17" s="65"/>
      <c r="XF17" s="65"/>
      <c r="XG17" s="65"/>
      <c r="XH17" s="65"/>
      <c r="XI17" s="65"/>
      <c r="XJ17" s="65"/>
      <c r="XK17" s="65"/>
      <c r="XL17" s="65"/>
      <c r="XM17" s="65"/>
      <c r="XN17" s="65"/>
      <c r="XO17" s="65"/>
      <c r="XP17" s="65"/>
      <c r="XQ17" s="65"/>
      <c r="XR17" s="65"/>
      <c r="XS17" s="65"/>
      <c r="XT17" s="65"/>
      <c r="XU17" s="65"/>
      <c r="XV17" s="65"/>
      <c r="XW17" s="65"/>
      <c r="XX17" s="65"/>
      <c r="XY17" s="65"/>
      <c r="XZ17" s="65"/>
      <c r="YA17" s="65"/>
      <c r="YB17" s="65"/>
      <c r="YC17" s="65"/>
      <c r="YD17" s="65"/>
      <c r="YE17" s="65"/>
      <c r="YF17" s="65"/>
      <c r="YG17" s="65"/>
      <c r="YH17" s="65"/>
      <c r="YI17" s="65"/>
      <c r="YJ17" s="65"/>
      <c r="YK17" s="65"/>
      <c r="YL17" s="65"/>
      <c r="YM17" s="65"/>
      <c r="YN17" s="65"/>
      <c r="YO17" s="65"/>
      <c r="YP17" s="65"/>
      <c r="YQ17" s="65"/>
      <c r="YR17" s="65"/>
      <c r="YS17" s="65"/>
      <c r="YT17" s="65"/>
      <c r="YU17" s="65"/>
      <c r="YV17" s="65"/>
      <c r="YW17" s="65"/>
      <c r="YX17" s="65"/>
      <c r="YY17" s="65"/>
      <c r="YZ17" s="65"/>
      <c r="ZA17" s="65"/>
      <c r="ZB17" s="65"/>
      <c r="ZC17" s="65"/>
      <c r="ZD17" s="65"/>
      <c r="ZE17" s="65"/>
      <c r="ZF17" s="65"/>
      <c r="ZG17" s="65"/>
      <c r="ZH17" s="65"/>
      <c r="ZI17" s="65"/>
      <c r="ZJ17" s="65"/>
      <c r="ZK17" s="65"/>
      <c r="ZL17" s="65"/>
      <c r="ZM17" s="65"/>
      <c r="ZN17" s="65"/>
      <c r="ZO17" s="65"/>
      <c r="ZP17" s="65"/>
      <c r="ZQ17" s="65"/>
      <c r="ZR17" s="65"/>
      <c r="ZS17" s="65"/>
      <c r="ZT17" s="65"/>
      <c r="ZU17" s="65"/>
      <c r="ZV17" s="65"/>
      <c r="ZW17" s="65"/>
      <c r="ZX17" s="65"/>
      <c r="ZY17" s="65"/>
      <c r="ZZ17" s="65"/>
      <c r="AAA17" s="65"/>
      <c r="AAB17" s="65"/>
      <c r="AAC17" s="65"/>
      <c r="AAD17" s="65"/>
      <c r="AAE17" s="65"/>
      <c r="AAF17" s="65"/>
      <c r="AAG17" s="65"/>
      <c r="AAH17" s="65"/>
      <c r="AAI17" s="65"/>
      <c r="AAJ17" s="65"/>
      <c r="AAK17" s="65"/>
      <c r="AAL17" s="65"/>
      <c r="AAM17" s="65"/>
      <c r="AAN17" s="65"/>
      <c r="AAO17" s="65"/>
      <c r="AAP17" s="65"/>
      <c r="AAQ17" s="65"/>
      <c r="AAR17" s="65"/>
      <c r="AAS17" s="65"/>
      <c r="AAT17" s="65"/>
      <c r="AAU17" s="65"/>
      <c r="AAV17" s="65"/>
      <c r="AAW17" s="65"/>
      <c r="AAX17" s="65"/>
      <c r="AAY17" s="65"/>
      <c r="AAZ17" s="65"/>
      <c r="ABA17" s="65"/>
      <c r="ABB17" s="65"/>
      <c r="ABC17" s="65"/>
      <c r="ABD17" s="65"/>
      <c r="ABE17" s="65"/>
      <c r="ABF17" s="65"/>
      <c r="ABG17" s="65"/>
      <c r="ABH17" s="65"/>
      <c r="ABI17" s="65"/>
      <c r="ABJ17" s="65"/>
      <c r="ABK17" s="65"/>
      <c r="ABL17" s="65"/>
      <c r="ABM17" s="65"/>
      <c r="ABN17" s="65"/>
      <c r="ABO17" s="65"/>
      <c r="ABP17" s="65"/>
      <c r="ABQ17" s="65"/>
      <c r="ABR17" s="65"/>
      <c r="ABS17" s="65"/>
      <c r="ABT17" s="65"/>
      <c r="ABU17" s="65"/>
      <c r="ABV17" s="65"/>
      <c r="ABW17" s="65"/>
      <c r="ABX17" s="65"/>
      <c r="ABY17" s="65"/>
      <c r="ABZ17" s="65"/>
      <c r="ACA17" s="65"/>
      <c r="ACB17" s="65"/>
      <c r="ACC17" s="65"/>
      <c r="ACD17" s="65"/>
      <c r="ACE17" s="65"/>
      <c r="ACF17" s="65"/>
      <c r="ACG17" s="65"/>
      <c r="ACH17" s="65"/>
      <c r="ACI17" s="65"/>
      <c r="ACJ17" s="65"/>
      <c r="ACK17" s="65"/>
      <c r="ACL17" s="65"/>
      <c r="ACM17" s="65"/>
      <c r="ACN17" s="65"/>
      <c r="ACO17" s="65"/>
      <c r="ACP17" s="65"/>
      <c r="ACQ17" s="65"/>
      <c r="ACR17" s="65"/>
      <c r="ACS17" s="65"/>
      <c r="ACT17" s="65"/>
      <c r="ACU17" s="65"/>
      <c r="ACV17" s="65"/>
      <c r="ACW17" s="65"/>
      <c r="ACX17" s="65"/>
      <c r="ACY17" s="65"/>
      <c r="ACZ17" s="65"/>
      <c r="ADA17" s="65"/>
      <c r="ADB17" s="65"/>
      <c r="ADC17" s="65"/>
      <c r="ADD17" s="65"/>
      <c r="ADE17" s="65"/>
      <c r="ADF17" s="65"/>
      <c r="ADG17" s="65"/>
      <c r="ADH17" s="65"/>
      <c r="ADI17" s="65"/>
      <c r="ADJ17" s="65"/>
      <c r="ADK17" s="65"/>
      <c r="ADL17" s="65"/>
      <c r="ADM17" s="65"/>
      <c r="ADN17" s="65"/>
      <c r="ADO17" s="65"/>
      <c r="ADP17" s="65"/>
      <c r="ADQ17" s="65"/>
      <c r="ADR17" s="65"/>
      <c r="ADS17" s="65"/>
      <c r="ADT17" s="65"/>
      <c r="ADU17" s="65"/>
      <c r="ADV17" s="65"/>
      <c r="ADW17" s="65"/>
      <c r="ADX17" s="65"/>
      <c r="ADY17" s="65"/>
      <c r="ADZ17" s="65"/>
      <c r="AEA17" s="65"/>
      <c r="AEB17" s="65"/>
      <c r="AEC17" s="65"/>
      <c r="AED17" s="65"/>
      <c r="AEE17" s="65"/>
      <c r="AEF17" s="65"/>
      <c r="AEG17" s="65"/>
      <c r="AEH17" s="65"/>
      <c r="AEI17" s="65"/>
      <c r="AEJ17" s="65"/>
      <c r="AEK17" s="65"/>
      <c r="AEL17" s="65"/>
      <c r="AEM17" s="65"/>
      <c r="AEN17" s="65"/>
      <c r="AEO17" s="65"/>
      <c r="AEP17" s="65"/>
      <c r="AEQ17" s="65"/>
      <c r="AER17" s="65"/>
      <c r="AES17" s="65"/>
      <c r="AET17" s="65"/>
      <c r="AEU17" s="65"/>
      <c r="AEV17" s="65"/>
      <c r="AEW17" s="65"/>
      <c r="AEX17" s="65"/>
      <c r="AEY17" s="65"/>
      <c r="AEZ17" s="65"/>
      <c r="AFA17" s="65"/>
      <c r="AFB17" s="65"/>
      <c r="AFC17" s="65"/>
      <c r="AFD17" s="65"/>
      <c r="AFE17" s="65"/>
      <c r="AFF17" s="65"/>
      <c r="AFG17" s="65"/>
      <c r="AFH17" s="65"/>
      <c r="AFI17" s="65"/>
      <c r="AFJ17" s="65"/>
      <c r="AFK17" s="65"/>
      <c r="AFL17" s="65"/>
      <c r="AFM17" s="65"/>
      <c r="AFN17" s="65"/>
      <c r="AFO17" s="65"/>
      <c r="AFP17" s="65"/>
      <c r="AFQ17" s="65"/>
      <c r="AFR17" s="65"/>
      <c r="AFS17" s="65"/>
      <c r="AFT17" s="65"/>
      <c r="AFU17" s="65"/>
      <c r="AFV17" s="65"/>
      <c r="AFW17" s="65"/>
      <c r="AFX17" s="65"/>
      <c r="AFY17" s="65"/>
      <c r="AFZ17" s="65"/>
      <c r="AGA17" s="65"/>
      <c r="AGB17" s="65"/>
      <c r="AGC17" s="65"/>
      <c r="AGD17" s="65"/>
      <c r="AGE17" s="65"/>
      <c r="AGF17" s="65"/>
      <c r="AGG17" s="65"/>
      <c r="AGH17" s="65"/>
      <c r="AGI17" s="65"/>
      <c r="AGJ17" s="65"/>
      <c r="AGK17" s="65"/>
      <c r="AGL17" s="65"/>
      <c r="AGM17" s="65"/>
      <c r="AGN17" s="65"/>
      <c r="AGO17" s="65"/>
      <c r="AGP17" s="65"/>
      <c r="AGQ17" s="65"/>
      <c r="AGR17" s="65"/>
      <c r="AGS17" s="65"/>
      <c r="AGT17" s="65"/>
      <c r="AGU17" s="65"/>
      <c r="AGV17" s="65"/>
      <c r="AGW17" s="65"/>
      <c r="AGX17" s="65"/>
      <c r="AGY17" s="65"/>
      <c r="AGZ17" s="65"/>
      <c r="AHA17" s="65"/>
      <c r="AHB17" s="65"/>
      <c r="AHC17" s="65"/>
      <c r="AHD17" s="65"/>
      <c r="AHE17" s="65"/>
      <c r="AHF17" s="65"/>
      <c r="AHG17" s="65"/>
      <c r="AHH17" s="65"/>
      <c r="AHI17" s="65"/>
      <c r="AHJ17" s="65"/>
      <c r="AHK17" s="65"/>
      <c r="AHL17" s="65"/>
      <c r="AHM17" s="65"/>
      <c r="AHN17" s="65"/>
      <c r="AHO17" s="65"/>
      <c r="AHP17" s="65"/>
      <c r="AHQ17" s="65"/>
      <c r="AHR17" s="65"/>
      <c r="AHS17" s="65"/>
      <c r="AHT17" s="65"/>
      <c r="AHU17" s="65"/>
      <c r="AHV17" s="65"/>
      <c r="AHW17" s="65"/>
      <c r="AHX17" s="65"/>
      <c r="AHY17" s="65"/>
      <c r="AHZ17" s="65"/>
      <c r="AIA17" s="65"/>
      <c r="AIB17" s="65"/>
      <c r="AIC17" s="65"/>
      <c r="AID17" s="65"/>
      <c r="AIE17" s="65"/>
      <c r="AIF17" s="65"/>
      <c r="AIG17" s="65"/>
      <c r="AIH17" s="65"/>
      <c r="AII17" s="65"/>
      <c r="AIJ17" s="65"/>
      <c r="AIK17" s="65"/>
      <c r="AIL17" s="65"/>
      <c r="AIM17" s="65"/>
      <c r="AIN17" s="65"/>
      <c r="AIO17" s="65"/>
      <c r="AIP17" s="65"/>
      <c r="AIQ17" s="65"/>
      <c r="AIR17" s="65"/>
      <c r="AIS17" s="65"/>
      <c r="AIT17" s="65"/>
      <c r="AIU17" s="65"/>
      <c r="AIV17" s="65"/>
      <c r="AIW17" s="65"/>
      <c r="AIX17" s="65"/>
      <c r="AIY17" s="65"/>
      <c r="AIZ17" s="65"/>
      <c r="AJA17" s="65"/>
      <c r="AJB17" s="65"/>
      <c r="AJC17" s="65"/>
      <c r="AJD17" s="65"/>
      <c r="AJE17" s="65"/>
      <c r="AJF17" s="65"/>
      <c r="AJG17" s="65"/>
      <c r="AJH17" s="65"/>
      <c r="AJI17" s="65"/>
      <c r="AJJ17" s="65"/>
      <c r="AJK17" s="65"/>
      <c r="AJL17" s="65"/>
      <c r="AJM17" s="65"/>
      <c r="AJN17" s="65"/>
      <c r="AJO17" s="65"/>
      <c r="AJP17" s="65"/>
      <c r="AJQ17" s="65"/>
      <c r="AJR17" s="65"/>
      <c r="AJS17" s="65"/>
      <c r="AJT17" s="65"/>
      <c r="AJU17" s="65"/>
      <c r="AJV17" s="65"/>
      <c r="AJW17" s="65"/>
      <c r="AJX17" s="65"/>
      <c r="AJY17" s="65"/>
      <c r="AJZ17" s="65"/>
      <c r="AKA17" s="65"/>
      <c r="AKB17" s="65"/>
      <c r="AKC17" s="65"/>
      <c r="AKD17" s="65"/>
      <c r="AKE17" s="65"/>
      <c r="AKF17" s="65"/>
      <c r="AKG17" s="65"/>
      <c r="AKH17" s="65"/>
      <c r="AKI17" s="65"/>
      <c r="AKJ17" s="65"/>
      <c r="AKK17" s="65"/>
      <c r="AKL17" s="65"/>
      <c r="AKM17" s="65"/>
      <c r="AKN17" s="65"/>
      <c r="AKO17" s="65"/>
      <c r="AKP17" s="65"/>
      <c r="AKQ17" s="65"/>
      <c r="AKR17" s="65"/>
      <c r="AKS17" s="65"/>
      <c r="AKT17" s="65"/>
      <c r="AKU17" s="65"/>
      <c r="AKV17" s="65"/>
      <c r="AKW17" s="65"/>
      <c r="AKX17" s="65"/>
      <c r="AKY17" s="65"/>
      <c r="AKZ17" s="65"/>
      <c r="ALA17" s="65"/>
      <c r="ALB17" s="65"/>
      <c r="ALC17" s="65"/>
      <c r="ALD17" s="65"/>
      <c r="ALE17" s="65"/>
      <c r="ALF17" s="65"/>
      <c r="ALG17" s="65"/>
      <c r="ALH17" s="65"/>
      <c r="ALI17" s="65"/>
      <c r="ALJ17" s="65"/>
      <c r="ALK17" s="65"/>
      <c r="ALL17" s="65"/>
      <c r="ALM17" s="65"/>
      <c r="ALN17" s="65"/>
      <c r="ALO17" s="65"/>
      <c r="ALP17" s="65"/>
      <c r="ALQ17" s="65"/>
      <c r="ALR17" s="65"/>
      <c r="ALS17" s="65"/>
      <c r="ALT17" s="65"/>
      <c r="ALU17" s="65"/>
      <c r="ALV17" s="65"/>
      <c r="ALW17" s="65"/>
      <c r="ALX17" s="65"/>
      <c r="ALY17" s="65"/>
      <c r="ALZ17" s="65"/>
      <c r="AMA17" s="65"/>
      <c r="AMB17" s="65"/>
      <c r="AMC17" s="65"/>
      <c r="AMD17" s="65"/>
      <c r="AME17" s="65"/>
      <c r="AMF17" s="65"/>
      <c r="AMG17" s="65"/>
      <c r="AMH17" s="65"/>
      <c r="AMI17" s="65"/>
      <c r="AMJ17" s="65"/>
      <c r="AMK17" s="65"/>
    </row>
    <row r="18" spans="1:1025" ht="15.75" customHeight="1">
      <c r="A18" s="228" t="s">
        <v>139</v>
      </c>
      <c r="B18" s="228"/>
      <c r="C18" s="228"/>
      <c r="D18" s="228"/>
      <c r="E18" s="228"/>
      <c r="F18" s="228"/>
      <c r="G18" s="66">
        <f>SUM(G13:G17)</f>
        <v>0</v>
      </c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65"/>
      <c r="IS18" s="65"/>
      <c r="IT18" s="65"/>
      <c r="IU18" s="65"/>
      <c r="IV18" s="65"/>
      <c r="IW18" s="65"/>
      <c r="IX18" s="65"/>
      <c r="IY18" s="65"/>
      <c r="IZ18" s="65"/>
      <c r="JA18" s="65"/>
      <c r="JB18" s="65"/>
      <c r="JC18" s="65"/>
      <c r="JD18" s="65"/>
      <c r="JE18" s="65"/>
      <c r="JF18" s="65"/>
      <c r="JG18" s="65"/>
      <c r="JH18" s="65"/>
      <c r="JI18" s="65"/>
      <c r="JJ18" s="65"/>
      <c r="JK18" s="65"/>
      <c r="JL18" s="65"/>
      <c r="JM18" s="65"/>
      <c r="JN18" s="65"/>
      <c r="JO18" s="65"/>
      <c r="JP18" s="65"/>
      <c r="JQ18" s="65"/>
      <c r="JR18" s="65"/>
      <c r="JS18" s="65"/>
      <c r="JT18" s="65"/>
      <c r="JU18" s="65"/>
      <c r="JV18" s="65"/>
      <c r="JW18" s="65"/>
      <c r="JX18" s="65"/>
      <c r="JY18" s="65"/>
      <c r="JZ18" s="65"/>
      <c r="KA18" s="65"/>
      <c r="KB18" s="65"/>
      <c r="KC18" s="65"/>
      <c r="KD18" s="65"/>
      <c r="KE18" s="65"/>
      <c r="KF18" s="65"/>
      <c r="KG18" s="65"/>
      <c r="KH18" s="65"/>
      <c r="KI18" s="65"/>
      <c r="KJ18" s="65"/>
      <c r="KK18" s="65"/>
      <c r="KL18" s="65"/>
      <c r="KM18" s="65"/>
      <c r="KN18" s="65"/>
      <c r="KO18" s="65"/>
      <c r="KP18" s="65"/>
      <c r="KQ18" s="65"/>
      <c r="KR18" s="65"/>
      <c r="KS18" s="65"/>
      <c r="KT18" s="65"/>
      <c r="KU18" s="65"/>
      <c r="KV18" s="65"/>
      <c r="KW18" s="65"/>
      <c r="KX18" s="65"/>
      <c r="KY18" s="65"/>
      <c r="KZ18" s="65"/>
      <c r="LA18" s="65"/>
      <c r="LB18" s="65"/>
      <c r="LC18" s="65"/>
      <c r="LD18" s="65"/>
      <c r="LE18" s="65"/>
      <c r="LF18" s="65"/>
      <c r="LG18" s="65"/>
      <c r="LH18" s="65"/>
      <c r="LI18" s="65"/>
      <c r="LJ18" s="65"/>
      <c r="LK18" s="65"/>
      <c r="LL18" s="65"/>
      <c r="LM18" s="65"/>
      <c r="LN18" s="65"/>
      <c r="LO18" s="65"/>
      <c r="LP18" s="65"/>
      <c r="LQ18" s="65"/>
      <c r="LR18" s="65"/>
      <c r="LS18" s="65"/>
      <c r="LT18" s="65"/>
      <c r="LU18" s="65"/>
      <c r="LV18" s="65"/>
      <c r="LW18" s="65"/>
      <c r="LX18" s="65"/>
      <c r="LY18" s="65"/>
      <c r="LZ18" s="65"/>
      <c r="MA18" s="65"/>
      <c r="MB18" s="65"/>
      <c r="MC18" s="65"/>
      <c r="MD18" s="65"/>
      <c r="ME18" s="65"/>
      <c r="MF18" s="65"/>
      <c r="MG18" s="65"/>
      <c r="MH18" s="65"/>
      <c r="MI18" s="65"/>
      <c r="MJ18" s="65"/>
      <c r="MK18" s="65"/>
      <c r="ML18" s="65"/>
      <c r="MM18" s="65"/>
      <c r="MN18" s="65"/>
      <c r="MO18" s="65"/>
      <c r="MP18" s="65"/>
      <c r="MQ18" s="65"/>
      <c r="MR18" s="65"/>
      <c r="MS18" s="65"/>
      <c r="MT18" s="65"/>
      <c r="MU18" s="65"/>
      <c r="MV18" s="65"/>
      <c r="MW18" s="65"/>
      <c r="MX18" s="65"/>
      <c r="MY18" s="65"/>
      <c r="MZ18" s="65"/>
      <c r="NA18" s="65"/>
      <c r="NB18" s="65"/>
      <c r="NC18" s="65"/>
      <c r="ND18" s="65"/>
      <c r="NE18" s="65"/>
      <c r="NF18" s="65"/>
      <c r="NG18" s="65"/>
      <c r="NH18" s="65"/>
      <c r="NI18" s="65"/>
      <c r="NJ18" s="65"/>
      <c r="NK18" s="65"/>
      <c r="NL18" s="65"/>
      <c r="NM18" s="65"/>
      <c r="NN18" s="65"/>
      <c r="NO18" s="65"/>
      <c r="NP18" s="65"/>
      <c r="NQ18" s="65"/>
      <c r="NR18" s="65"/>
      <c r="NS18" s="65"/>
      <c r="NT18" s="65"/>
      <c r="NU18" s="65"/>
      <c r="NV18" s="65"/>
      <c r="NW18" s="65"/>
      <c r="NX18" s="65"/>
      <c r="NY18" s="65"/>
      <c r="NZ18" s="65"/>
      <c r="OA18" s="65"/>
      <c r="OB18" s="65"/>
      <c r="OC18" s="65"/>
      <c r="OD18" s="65"/>
      <c r="OE18" s="65"/>
      <c r="OF18" s="65"/>
      <c r="OG18" s="65"/>
      <c r="OH18" s="65"/>
      <c r="OI18" s="65"/>
      <c r="OJ18" s="65"/>
      <c r="OK18" s="65"/>
      <c r="OL18" s="65"/>
      <c r="OM18" s="65"/>
      <c r="ON18" s="65"/>
      <c r="OO18" s="65"/>
      <c r="OP18" s="65"/>
      <c r="OQ18" s="65"/>
      <c r="OR18" s="65"/>
      <c r="OS18" s="65"/>
      <c r="OT18" s="65"/>
      <c r="OU18" s="65"/>
      <c r="OV18" s="65"/>
      <c r="OW18" s="65"/>
      <c r="OX18" s="65"/>
      <c r="OY18" s="65"/>
      <c r="OZ18" s="65"/>
      <c r="PA18" s="65"/>
      <c r="PB18" s="65"/>
      <c r="PC18" s="65"/>
      <c r="PD18" s="65"/>
      <c r="PE18" s="65"/>
      <c r="PF18" s="65"/>
      <c r="PG18" s="65"/>
      <c r="PH18" s="65"/>
      <c r="PI18" s="65"/>
      <c r="PJ18" s="65"/>
      <c r="PK18" s="65"/>
      <c r="PL18" s="65"/>
      <c r="PM18" s="65"/>
      <c r="PN18" s="65"/>
      <c r="PO18" s="65"/>
      <c r="PP18" s="65"/>
      <c r="PQ18" s="65"/>
      <c r="PR18" s="65"/>
      <c r="PS18" s="65"/>
      <c r="PT18" s="65"/>
      <c r="PU18" s="65"/>
      <c r="PV18" s="65"/>
      <c r="PW18" s="65"/>
      <c r="PX18" s="65"/>
      <c r="PY18" s="65"/>
      <c r="PZ18" s="65"/>
      <c r="QA18" s="65"/>
      <c r="QB18" s="65"/>
      <c r="QC18" s="65"/>
      <c r="QD18" s="65"/>
      <c r="QE18" s="65"/>
      <c r="QF18" s="65"/>
      <c r="QG18" s="65"/>
      <c r="QH18" s="65"/>
      <c r="QI18" s="65"/>
      <c r="QJ18" s="65"/>
      <c r="QK18" s="65"/>
      <c r="QL18" s="65"/>
      <c r="QM18" s="65"/>
      <c r="QN18" s="65"/>
      <c r="QO18" s="65"/>
      <c r="QP18" s="65"/>
      <c r="QQ18" s="65"/>
      <c r="QR18" s="65"/>
      <c r="QS18" s="65"/>
      <c r="QT18" s="65"/>
      <c r="QU18" s="65"/>
      <c r="QV18" s="65"/>
      <c r="QW18" s="65"/>
      <c r="QX18" s="65"/>
      <c r="QY18" s="65"/>
      <c r="QZ18" s="65"/>
      <c r="RA18" s="65"/>
      <c r="RB18" s="65"/>
      <c r="RC18" s="65"/>
      <c r="RD18" s="65"/>
      <c r="RE18" s="65"/>
      <c r="RF18" s="65"/>
      <c r="RG18" s="65"/>
      <c r="RH18" s="65"/>
      <c r="RI18" s="65"/>
      <c r="RJ18" s="65"/>
      <c r="RK18" s="65"/>
      <c r="RL18" s="65"/>
      <c r="RM18" s="65"/>
      <c r="RN18" s="65"/>
      <c r="RO18" s="65"/>
      <c r="RP18" s="65"/>
      <c r="RQ18" s="65"/>
      <c r="RR18" s="65"/>
      <c r="RS18" s="65"/>
      <c r="RT18" s="65"/>
      <c r="RU18" s="65"/>
      <c r="RV18" s="65"/>
      <c r="RW18" s="65"/>
      <c r="RX18" s="65"/>
      <c r="RY18" s="65"/>
      <c r="RZ18" s="65"/>
      <c r="SA18" s="65"/>
      <c r="SB18" s="65"/>
      <c r="SC18" s="65"/>
      <c r="SD18" s="65"/>
      <c r="SE18" s="65"/>
      <c r="SF18" s="65"/>
      <c r="SG18" s="65"/>
      <c r="SH18" s="65"/>
      <c r="SI18" s="65"/>
      <c r="SJ18" s="65"/>
      <c r="SK18" s="65"/>
      <c r="SL18" s="65"/>
      <c r="SM18" s="65"/>
      <c r="SN18" s="65"/>
      <c r="SO18" s="65"/>
      <c r="SP18" s="65"/>
      <c r="SQ18" s="65"/>
      <c r="SR18" s="65"/>
      <c r="SS18" s="65"/>
      <c r="ST18" s="65"/>
      <c r="SU18" s="65"/>
      <c r="SV18" s="65"/>
      <c r="SW18" s="65"/>
      <c r="SX18" s="65"/>
      <c r="SY18" s="65"/>
      <c r="SZ18" s="65"/>
      <c r="TA18" s="65"/>
      <c r="TB18" s="65"/>
      <c r="TC18" s="65"/>
      <c r="TD18" s="65"/>
      <c r="TE18" s="65"/>
      <c r="TF18" s="65"/>
      <c r="TG18" s="65"/>
      <c r="TH18" s="65"/>
      <c r="TI18" s="65"/>
      <c r="TJ18" s="65"/>
      <c r="TK18" s="65"/>
      <c r="TL18" s="65"/>
      <c r="TM18" s="65"/>
      <c r="TN18" s="65"/>
      <c r="TO18" s="65"/>
      <c r="TP18" s="65"/>
      <c r="TQ18" s="65"/>
      <c r="TR18" s="65"/>
      <c r="TS18" s="65"/>
      <c r="TT18" s="65"/>
      <c r="TU18" s="65"/>
      <c r="TV18" s="65"/>
      <c r="TW18" s="65"/>
      <c r="TX18" s="65"/>
      <c r="TY18" s="65"/>
      <c r="TZ18" s="65"/>
      <c r="UA18" s="65"/>
      <c r="UB18" s="65"/>
      <c r="UC18" s="65"/>
      <c r="UD18" s="65"/>
      <c r="UE18" s="65"/>
      <c r="UF18" s="65"/>
      <c r="UG18" s="65"/>
      <c r="UH18" s="65"/>
      <c r="UI18" s="65"/>
      <c r="UJ18" s="65"/>
      <c r="UK18" s="65"/>
      <c r="UL18" s="65"/>
      <c r="UM18" s="65"/>
      <c r="UN18" s="65"/>
      <c r="UO18" s="65"/>
      <c r="UP18" s="65"/>
      <c r="UQ18" s="65"/>
      <c r="UR18" s="65"/>
      <c r="US18" s="65"/>
      <c r="UT18" s="65"/>
      <c r="UU18" s="65"/>
      <c r="UV18" s="65"/>
      <c r="UW18" s="65"/>
      <c r="UX18" s="65"/>
      <c r="UY18" s="65"/>
      <c r="UZ18" s="65"/>
      <c r="VA18" s="65"/>
      <c r="VB18" s="65"/>
      <c r="VC18" s="65"/>
      <c r="VD18" s="65"/>
      <c r="VE18" s="65"/>
      <c r="VF18" s="65"/>
      <c r="VG18" s="65"/>
      <c r="VH18" s="65"/>
      <c r="VI18" s="65"/>
      <c r="VJ18" s="65"/>
      <c r="VK18" s="65"/>
      <c r="VL18" s="65"/>
      <c r="VM18" s="65"/>
      <c r="VN18" s="65"/>
      <c r="VO18" s="65"/>
      <c r="VP18" s="65"/>
      <c r="VQ18" s="65"/>
      <c r="VR18" s="65"/>
      <c r="VS18" s="65"/>
      <c r="VT18" s="65"/>
      <c r="VU18" s="65"/>
      <c r="VV18" s="65"/>
      <c r="VW18" s="65"/>
      <c r="VX18" s="65"/>
      <c r="VY18" s="65"/>
      <c r="VZ18" s="65"/>
      <c r="WA18" s="65"/>
      <c r="WB18" s="65"/>
      <c r="WC18" s="65"/>
      <c r="WD18" s="65"/>
      <c r="WE18" s="65"/>
      <c r="WF18" s="65"/>
      <c r="WG18" s="65"/>
      <c r="WH18" s="65"/>
      <c r="WI18" s="65"/>
      <c r="WJ18" s="65"/>
      <c r="WK18" s="65"/>
      <c r="WL18" s="65"/>
      <c r="WM18" s="65"/>
      <c r="WN18" s="65"/>
      <c r="WO18" s="65"/>
      <c r="WP18" s="65"/>
      <c r="WQ18" s="65"/>
      <c r="WR18" s="65"/>
      <c r="WS18" s="65"/>
      <c r="WT18" s="65"/>
      <c r="WU18" s="65"/>
      <c r="WV18" s="65"/>
      <c r="WW18" s="65"/>
      <c r="WX18" s="65"/>
      <c r="WY18" s="65"/>
      <c r="WZ18" s="65"/>
      <c r="XA18" s="65"/>
      <c r="XB18" s="65"/>
      <c r="XC18" s="65"/>
      <c r="XD18" s="65"/>
      <c r="XE18" s="65"/>
      <c r="XF18" s="65"/>
      <c r="XG18" s="65"/>
      <c r="XH18" s="65"/>
      <c r="XI18" s="65"/>
      <c r="XJ18" s="65"/>
      <c r="XK18" s="65"/>
      <c r="XL18" s="65"/>
      <c r="XM18" s="65"/>
      <c r="XN18" s="65"/>
      <c r="XO18" s="65"/>
      <c r="XP18" s="65"/>
      <c r="XQ18" s="65"/>
      <c r="XR18" s="65"/>
      <c r="XS18" s="65"/>
      <c r="XT18" s="65"/>
      <c r="XU18" s="65"/>
      <c r="XV18" s="65"/>
      <c r="XW18" s="65"/>
      <c r="XX18" s="65"/>
      <c r="XY18" s="65"/>
      <c r="XZ18" s="65"/>
      <c r="YA18" s="65"/>
      <c r="YB18" s="65"/>
      <c r="YC18" s="65"/>
      <c r="YD18" s="65"/>
      <c r="YE18" s="65"/>
      <c r="YF18" s="65"/>
      <c r="YG18" s="65"/>
      <c r="YH18" s="65"/>
      <c r="YI18" s="65"/>
      <c r="YJ18" s="65"/>
      <c r="YK18" s="65"/>
      <c r="YL18" s="65"/>
      <c r="YM18" s="65"/>
      <c r="YN18" s="65"/>
      <c r="YO18" s="65"/>
      <c r="YP18" s="65"/>
      <c r="YQ18" s="65"/>
      <c r="YR18" s="65"/>
      <c r="YS18" s="65"/>
      <c r="YT18" s="65"/>
      <c r="YU18" s="65"/>
      <c r="YV18" s="65"/>
      <c r="YW18" s="65"/>
      <c r="YX18" s="65"/>
      <c r="YY18" s="65"/>
      <c r="YZ18" s="65"/>
      <c r="ZA18" s="65"/>
      <c r="ZB18" s="65"/>
      <c r="ZC18" s="65"/>
      <c r="ZD18" s="65"/>
      <c r="ZE18" s="65"/>
      <c r="ZF18" s="65"/>
      <c r="ZG18" s="65"/>
      <c r="ZH18" s="65"/>
      <c r="ZI18" s="65"/>
      <c r="ZJ18" s="65"/>
      <c r="ZK18" s="65"/>
      <c r="ZL18" s="65"/>
      <c r="ZM18" s="65"/>
      <c r="ZN18" s="65"/>
      <c r="ZO18" s="65"/>
      <c r="ZP18" s="65"/>
      <c r="ZQ18" s="65"/>
      <c r="ZR18" s="65"/>
      <c r="ZS18" s="65"/>
      <c r="ZT18" s="65"/>
      <c r="ZU18" s="65"/>
      <c r="ZV18" s="65"/>
      <c r="ZW18" s="65"/>
      <c r="ZX18" s="65"/>
      <c r="ZY18" s="65"/>
      <c r="ZZ18" s="65"/>
      <c r="AAA18" s="65"/>
      <c r="AAB18" s="65"/>
      <c r="AAC18" s="65"/>
      <c r="AAD18" s="65"/>
      <c r="AAE18" s="65"/>
      <c r="AAF18" s="65"/>
      <c r="AAG18" s="65"/>
      <c r="AAH18" s="65"/>
      <c r="AAI18" s="65"/>
      <c r="AAJ18" s="65"/>
      <c r="AAK18" s="65"/>
      <c r="AAL18" s="65"/>
      <c r="AAM18" s="65"/>
      <c r="AAN18" s="65"/>
      <c r="AAO18" s="65"/>
      <c r="AAP18" s="65"/>
      <c r="AAQ18" s="65"/>
      <c r="AAR18" s="65"/>
      <c r="AAS18" s="65"/>
      <c r="AAT18" s="65"/>
      <c r="AAU18" s="65"/>
      <c r="AAV18" s="65"/>
      <c r="AAW18" s="65"/>
      <c r="AAX18" s="65"/>
      <c r="AAY18" s="65"/>
      <c r="AAZ18" s="65"/>
      <c r="ABA18" s="65"/>
      <c r="ABB18" s="65"/>
      <c r="ABC18" s="65"/>
      <c r="ABD18" s="65"/>
      <c r="ABE18" s="65"/>
      <c r="ABF18" s="65"/>
      <c r="ABG18" s="65"/>
      <c r="ABH18" s="65"/>
      <c r="ABI18" s="65"/>
      <c r="ABJ18" s="65"/>
      <c r="ABK18" s="65"/>
      <c r="ABL18" s="65"/>
      <c r="ABM18" s="65"/>
      <c r="ABN18" s="65"/>
      <c r="ABO18" s="65"/>
      <c r="ABP18" s="65"/>
      <c r="ABQ18" s="65"/>
      <c r="ABR18" s="65"/>
      <c r="ABS18" s="65"/>
      <c r="ABT18" s="65"/>
      <c r="ABU18" s="65"/>
      <c r="ABV18" s="65"/>
      <c r="ABW18" s="65"/>
      <c r="ABX18" s="65"/>
      <c r="ABY18" s="65"/>
      <c r="ABZ18" s="65"/>
      <c r="ACA18" s="65"/>
      <c r="ACB18" s="65"/>
      <c r="ACC18" s="65"/>
      <c r="ACD18" s="65"/>
      <c r="ACE18" s="65"/>
      <c r="ACF18" s="65"/>
      <c r="ACG18" s="65"/>
      <c r="ACH18" s="65"/>
      <c r="ACI18" s="65"/>
      <c r="ACJ18" s="65"/>
      <c r="ACK18" s="65"/>
      <c r="ACL18" s="65"/>
      <c r="ACM18" s="65"/>
      <c r="ACN18" s="65"/>
      <c r="ACO18" s="65"/>
      <c r="ACP18" s="65"/>
      <c r="ACQ18" s="65"/>
      <c r="ACR18" s="65"/>
      <c r="ACS18" s="65"/>
      <c r="ACT18" s="65"/>
      <c r="ACU18" s="65"/>
      <c r="ACV18" s="65"/>
      <c r="ACW18" s="65"/>
      <c r="ACX18" s="65"/>
      <c r="ACY18" s="65"/>
      <c r="ACZ18" s="65"/>
      <c r="ADA18" s="65"/>
      <c r="ADB18" s="65"/>
      <c r="ADC18" s="65"/>
      <c r="ADD18" s="65"/>
      <c r="ADE18" s="65"/>
      <c r="ADF18" s="65"/>
      <c r="ADG18" s="65"/>
      <c r="ADH18" s="65"/>
      <c r="ADI18" s="65"/>
      <c r="ADJ18" s="65"/>
      <c r="ADK18" s="65"/>
      <c r="ADL18" s="65"/>
      <c r="ADM18" s="65"/>
      <c r="ADN18" s="65"/>
      <c r="ADO18" s="65"/>
      <c r="ADP18" s="65"/>
      <c r="ADQ18" s="65"/>
      <c r="ADR18" s="65"/>
      <c r="ADS18" s="65"/>
      <c r="ADT18" s="65"/>
      <c r="ADU18" s="65"/>
      <c r="ADV18" s="65"/>
      <c r="ADW18" s="65"/>
      <c r="ADX18" s="65"/>
      <c r="ADY18" s="65"/>
      <c r="ADZ18" s="65"/>
      <c r="AEA18" s="65"/>
      <c r="AEB18" s="65"/>
      <c r="AEC18" s="65"/>
      <c r="AED18" s="65"/>
      <c r="AEE18" s="65"/>
      <c r="AEF18" s="65"/>
      <c r="AEG18" s="65"/>
      <c r="AEH18" s="65"/>
      <c r="AEI18" s="65"/>
      <c r="AEJ18" s="65"/>
      <c r="AEK18" s="65"/>
      <c r="AEL18" s="65"/>
      <c r="AEM18" s="65"/>
      <c r="AEN18" s="65"/>
      <c r="AEO18" s="65"/>
      <c r="AEP18" s="65"/>
      <c r="AEQ18" s="65"/>
      <c r="AER18" s="65"/>
      <c r="AES18" s="65"/>
      <c r="AET18" s="65"/>
      <c r="AEU18" s="65"/>
      <c r="AEV18" s="65"/>
      <c r="AEW18" s="65"/>
      <c r="AEX18" s="65"/>
      <c r="AEY18" s="65"/>
      <c r="AEZ18" s="65"/>
      <c r="AFA18" s="65"/>
      <c r="AFB18" s="65"/>
      <c r="AFC18" s="65"/>
      <c r="AFD18" s="65"/>
      <c r="AFE18" s="65"/>
      <c r="AFF18" s="65"/>
      <c r="AFG18" s="65"/>
      <c r="AFH18" s="65"/>
      <c r="AFI18" s="65"/>
      <c r="AFJ18" s="65"/>
      <c r="AFK18" s="65"/>
      <c r="AFL18" s="65"/>
      <c r="AFM18" s="65"/>
      <c r="AFN18" s="65"/>
      <c r="AFO18" s="65"/>
      <c r="AFP18" s="65"/>
      <c r="AFQ18" s="65"/>
      <c r="AFR18" s="65"/>
      <c r="AFS18" s="65"/>
      <c r="AFT18" s="65"/>
      <c r="AFU18" s="65"/>
      <c r="AFV18" s="65"/>
      <c r="AFW18" s="65"/>
      <c r="AFX18" s="65"/>
      <c r="AFY18" s="65"/>
      <c r="AFZ18" s="65"/>
      <c r="AGA18" s="65"/>
      <c r="AGB18" s="65"/>
      <c r="AGC18" s="65"/>
      <c r="AGD18" s="65"/>
      <c r="AGE18" s="65"/>
      <c r="AGF18" s="65"/>
      <c r="AGG18" s="65"/>
      <c r="AGH18" s="65"/>
      <c r="AGI18" s="65"/>
      <c r="AGJ18" s="65"/>
      <c r="AGK18" s="65"/>
      <c r="AGL18" s="65"/>
      <c r="AGM18" s="65"/>
      <c r="AGN18" s="65"/>
      <c r="AGO18" s="65"/>
      <c r="AGP18" s="65"/>
      <c r="AGQ18" s="65"/>
      <c r="AGR18" s="65"/>
      <c r="AGS18" s="65"/>
      <c r="AGT18" s="65"/>
      <c r="AGU18" s="65"/>
      <c r="AGV18" s="65"/>
      <c r="AGW18" s="65"/>
      <c r="AGX18" s="65"/>
      <c r="AGY18" s="65"/>
      <c r="AGZ18" s="65"/>
      <c r="AHA18" s="65"/>
      <c r="AHB18" s="65"/>
      <c r="AHC18" s="65"/>
      <c r="AHD18" s="65"/>
      <c r="AHE18" s="65"/>
      <c r="AHF18" s="65"/>
      <c r="AHG18" s="65"/>
      <c r="AHH18" s="65"/>
      <c r="AHI18" s="65"/>
      <c r="AHJ18" s="65"/>
      <c r="AHK18" s="65"/>
      <c r="AHL18" s="65"/>
      <c r="AHM18" s="65"/>
      <c r="AHN18" s="65"/>
      <c r="AHO18" s="65"/>
      <c r="AHP18" s="65"/>
      <c r="AHQ18" s="65"/>
      <c r="AHR18" s="65"/>
      <c r="AHS18" s="65"/>
      <c r="AHT18" s="65"/>
      <c r="AHU18" s="65"/>
      <c r="AHV18" s="65"/>
      <c r="AHW18" s="65"/>
      <c r="AHX18" s="65"/>
      <c r="AHY18" s="65"/>
      <c r="AHZ18" s="65"/>
      <c r="AIA18" s="65"/>
      <c r="AIB18" s="65"/>
      <c r="AIC18" s="65"/>
      <c r="AID18" s="65"/>
      <c r="AIE18" s="65"/>
      <c r="AIF18" s="65"/>
      <c r="AIG18" s="65"/>
      <c r="AIH18" s="65"/>
      <c r="AII18" s="65"/>
      <c r="AIJ18" s="65"/>
      <c r="AIK18" s="65"/>
      <c r="AIL18" s="65"/>
      <c r="AIM18" s="65"/>
      <c r="AIN18" s="65"/>
      <c r="AIO18" s="65"/>
      <c r="AIP18" s="65"/>
      <c r="AIQ18" s="65"/>
      <c r="AIR18" s="65"/>
      <c r="AIS18" s="65"/>
      <c r="AIT18" s="65"/>
      <c r="AIU18" s="65"/>
      <c r="AIV18" s="65"/>
      <c r="AIW18" s="65"/>
      <c r="AIX18" s="65"/>
      <c r="AIY18" s="65"/>
      <c r="AIZ18" s="65"/>
      <c r="AJA18" s="65"/>
      <c r="AJB18" s="65"/>
      <c r="AJC18" s="65"/>
      <c r="AJD18" s="65"/>
      <c r="AJE18" s="65"/>
      <c r="AJF18" s="65"/>
      <c r="AJG18" s="65"/>
      <c r="AJH18" s="65"/>
      <c r="AJI18" s="65"/>
      <c r="AJJ18" s="65"/>
      <c r="AJK18" s="65"/>
      <c r="AJL18" s="65"/>
      <c r="AJM18" s="65"/>
      <c r="AJN18" s="65"/>
      <c r="AJO18" s="65"/>
      <c r="AJP18" s="65"/>
      <c r="AJQ18" s="65"/>
      <c r="AJR18" s="65"/>
      <c r="AJS18" s="65"/>
      <c r="AJT18" s="65"/>
      <c r="AJU18" s="65"/>
      <c r="AJV18" s="65"/>
      <c r="AJW18" s="65"/>
      <c r="AJX18" s="65"/>
      <c r="AJY18" s="65"/>
      <c r="AJZ18" s="65"/>
      <c r="AKA18" s="65"/>
      <c r="AKB18" s="65"/>
      <c r="AKC18" s="65"/>
      <c r="AKD18" s="65"/>
      <c r="AKE18" s="65"/>
      <c r="AKF18" s="65"/>
      <c r="AKG18" s="65"/>
      <c r="AKH18" s="65"/>
      <c r="AKI18" s="65"/>
      <c r="AKJ18" s="65"/>
      <c r="AKK18" s="65"/>
      <c r="AKL18" s="65"/>
      <c r="AKM18" s="65"/>
      <c r="AKN18" s="65"/>
      <c r="AKO18" s="65"/>
      <c r="AKP18" s="65"/>
      <c r="AKQ18" s="65"/>
      <c r="AKR18" s="65"/>
      <c r="AKS18" s="65"/>
      <c r="AKT18" s="65"/>
      <c r="AKU18" s="65"/>
      <c r="AKV18" s="65"/>
      <c r="AKW18" s="65"/>
      <c r="AKX18" s="65"/>
      <c r="AKY18" s="65"/>
      <c r="AKZ18" s="65"/>
      <c r="ALA18" s="65"/>
      <c r="ALB18" s="65"/>
      <c r="ALC18" s="65"/>
      <c r="ALD18" s="65"/>
      <c r="ALE18" s="65"/>
      <c r="ALF18" s="65"/>
      <c r="ALG18" s="65"/>
      <c r="ALH18" s="65"/>
      <c r="ALI18" s="65"/>
      <c r="ALJ18" s="65"/>
      <c r="ALK18" s="65"/>
      <c r="ALL18" s="65"/>
      <c r="ALM18" s="65"/>
      <c r="ALN18" s="65"/>
      <c r="ALO18" s="65"/>
      <c r="ALP18" s="65"/>
      <c r="ALQ18" s="65"/>
      <c r="ALR18" s="65"/>
      <c r="ALS18" s="65"/>
      <c r="ALT18" s="65"/>
      <c r="ALU18" s="65"/>
      <c r="ALV18" s="65"/>
      <c r="ALW18" s="65"/>
      <c r="ALX18" s="65"/>
      <c r="ALY18" s="65"/>
      <c r="ALZ18" s="65"/>
      <c r="AMA18" s="65"/>
      <c r="AMB18" s="65"/>
      <c r="AMC18" s="65"/>
      <c r="AMD18" s="65"/>
      <c r="AME18" s="65"/>
      <c r="AMF18" s="65"/>
      <c r="AMG18" s="65"/>
      <c r="AMH18" s="65"/>
      <c r="AMI18" s="65"/>
      <c r="AMJ18" s="65"/>
      <c r="AMK18" s="65"/>
    </row>
    <row r="19" spans="1:1025" ht="15">
      <c r="A19" s="54"/>
      <c r="B19" s="54"/>
      <c r="C19" s="54"/>
      <c r="D19" s="54"/>
      <c r="E19" s="54"/>
      <c r="F19" s="54"/>
      <c r="G19" s="54"/>
    </row>
    <row r="20" spans="1:1025" ht="14.25">
      <c r="A20" s="229"/>
      <c r="B20" s="229"/>
      <c r="C20" s="229"/>
      <c r="D20" s="229"/>
      <c r="E20" s="229"/>
      <c r="F20" s="229"/>
      <c r="G20" s="229"/>
    </row>
    <row r="21" spans="1:1025" ht="27" customHeight="1">
      <c r="A21" s="219" t="s">
        <v>140</v>
      </c>
      <c r="B21" s="219"/>
      <c r="C21" s="219"/>
      <c r="D21" s="219"/>
      <c r="E21" s="219"/>
      <c r="F21" s="219" t="s">
        <v>141</v>
      </c>
      <c r="G21" s="219"/>
    </row>
    <row r="22" spans="1:1025" ht="33" customHeight="1">
      <c r="A22" s="232" t="s">
        <v>142</v>
      </c>
      <c r="B22" s="232"/>
      <c r="C22" s="232"/>
      <c r="D22" s="232"/>
      <c r="E22" s="232"/>
      <c r="F22" s="233">
        <f>G8</f>
        <v>0</v>
      </c>
      <c r="G22" s="233"/>
    </row>
    <row r="23" spans="1:1025" ht="22.5" customHeight="1">
      <c r="A23" s="232" t="s">
        <v>143</v>
      </c>
      <c r="B23" s="232"/>
      <c r="C23" s="232"/>
      <c r="D23" s="232"/>
      <c r="E23" s="232"/>
      <c r="F23" s="233">
        <f>G18</f>
        <v>0</v>
      </c>
      <c r="G23" s="233"/>
    </row>
    <row r="24" spans="1:1025" ht="36.75" customHeight="1">
      <c r="A24" s="230" t="s">
        <v>144</v>
      </c>
      <c r="B24" s="230"/>
      <c r="C24" s="230"/>
      <c r="D24" s="230"/>
      <c r="E24" s="230"/>
      <c r="F24" s="231">
        <f>SUM(F22:F23)</f>
        <v>0</v>
      </c>
      <c r="G24" s="231"/>
    </row>
  </sheetData>
  <mergeCells count="13">
    <mergeCell ref="A24:E24"/>
    <mergeCell ref="F24:G24"/>
    <mergeCell ref="A21:E21"/>
    <mergeCell ref="F21:G21"/>
    <mergeCell ref="A22:E22"/>
    <mergeCell ref="F22:G22"/>
    <mergeCell ref="A23:E23"/>
    <mergeCell ref="F23:G23"/>
    <mergeCell ref="A1:G1"/>
    <mergeCell ref="A8:F8"/>
    <mergeCell ref="A11:G11"/>
    <mergeCell ref="A18:F18"/>
    <mergeCell ref="A20:G20"/>
  </mergeCells>
  <pageMargins left="0.78749999999999998" right="0.78749999999999998" top="1.05277777777778" bottom="1.05277777777778" header="0.78749999999999998" footer="0.78749999999999998"/>
  <pageSetup paperSize="9" scale="76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R45"/>
  <sheetViews>
    <sheetView showGridLines="0" view="pageBreakPreview" topLeftCell="A19" zoomScale="89" zoomScaleNormal="90" zoomScaleSheetLayoutView="89" zoomScalePageLayoutView="124" workbookViewId="0">
      <selection activeCell="A3" sqref="A3"/>
    </sheetView>
  </sheetViews>
  <sheetFormatPr defaultColWidth="8.7109375" defaultRowHeight="12.75"/>
  <cols>
    <col min="2" max="2" width="57.140625" customWidth="1"/>
    <col min="3" max="3" width="12.42578125" customWidth="1"/>
    <col min="4" max="4" width="18" customWidth="1"/>
    <col min="5" max="5" width="34" customWidth="1"/>
    <col min="6" max="6" width="13.85546875" customWidth="1"/>
    <col min="7" max="7" width="13" customWidth="1"/>
    <col min="8" max="8" width="14.5703125" customWidth="1"/>
    <col min="9" max="9" width="16.85546875" customWidth="1"/>
    <col min="10" max="10" width="36.5703125" customWidth="1"/>
    <col min="16384" max="16384" width="11.5703125" customWidth="1"/>
  </cols>
  <sheetData>
    <row r="1" spans="1:18" ht="26.25" customHeight="1">
      <c r="A1" s="234" t="s">
        <v>145</v>
      </c>
      <c r="B1" s="234"/>
      <c r="C1" s="234"/>
      <c r="D1" s="234"/>
      <c r="E1" s="234"/>
      <c r="F1" s="234"/>
      <c r="G1" s="234"/>
      <c r="H1" s="234"/>
      <c r="I1" s="234"/>
      <c r="J1" s="70"/>
      <c r="K1" s="70"/>
    </row>
    <row r="2" spans="1:18" ht="51.75" customHeight="1">
      <c r="A2" s="71" t="s">
        <v>118</v>
      </c>
      <c r="B2" s="71" t="s">
        <v>119</v>
      </c>
      <c r="C2" s="71" t="s">
        <v>102</v>
      </c>
      <c r="D2" s="71" t="s">
        <v>120</v>
      </c>
      <c r="E2" s="71" t="s">
        <v>146</v>
      </c>
      <c r="F2" s="71" t="s">
        <v>147</v>
      </c>
      <c r="G2" s="71" t="s">
        <v>148</v>
      </c>
      <c r="H2" s="71" t="s">
        <v>149</v>
      </c>
      <c r="I2" s="71" t="s">
        <v>150</v>
      </c>
      <c r="J2" s="70"/>
      <c r="K2" s="70"/>
    </row>
    <row r="3" spans="1:18" ht="186" customHeight="1">
      <c r="A3" s="72">
        <v>1</v>
      </c>
      <c r="B3" s="73" t="s">
        <v>151</v>
      </c>
      <c r="C3" s="74" t="s">
        <v>152</v>
      </c>
      <c r="D3" s="75" t="s">
        <v>153</v>
      </c>
      <c r="E3" s="74" t="s">
        <v>79</v>
      </c>
      <c r="F3" s="74">
        <v>40</v>
      </c>
      <c r="G3" s="72">
        <f t="shared" ref="G3:G19" si="0">F3*12</f>
        <v>480</v>
      </c>
      <c r="H3" s="76">
        <v>26.49</v>
      </c>
      <c r="I3" s="77">
        <f t="shared" ref="I3:I19" si="1">H3*G3</f>
        <v>12715.199999999999</v>
      </c>
      <c r="J3" s="78"/>
      <c r="K3" s="79"/>
      <c r="L3" s="80"/>
      <c r="M3" s="80"/>
      <c r="N3" s="80"/>
      <c r="O3" s="80"/>
      <c r="P3" s="80"/>
      <c r="Q3" s="80"/>
      <c r="R3" s="80"/>
    </row>
    <row r="4" spans="1:18" ht="63.75">
      <c r="A4" s="72">
        <v>2</v>
      </c>
      <c r="B4" s="73" t="s">
        <v>154</v>
      </c>
      <c r="C4" s="74" t="s">
        <v>155</v>
      </c>
      <c r="D4" s="75" t="s">
        <v>156</v>
      </c>
      <c r="E4" s="74" t="s">
        <v>79</v>
      </c>
      <c r="F4" s="74">
        <v>20</v>
      </c>
      <c r="G4" s="72">
        <f t="shared" si="0"/>
        <v>240</v>
      </c>
      <c r="H4" s="81">
        <v>4.7</v>
      </c>
      <c r="I4" s="77">
        <f t="shared" si="1"/>
        <v>1128</v>
      </c>
      <c r="J4" s="70"/>
      <c r="K4" s="70"/>
    </row>
    <row r="5" spans="1:18" ht="88.5" customHeight="1">
      <c r="A5" s="72">
        <v>3</v>
      </c>
      <c r="B5" s="73" t="s">
        <v>157</v>
      </c>
      <c r="C5" s="74" t="s">
        <v>158</v>
      </c>
      <c r="D5" s="75" t="s">
        <v>159</v>
      </c>
      <c r="E5" s="74" t="s">
        <v>79</v>
      </c>
      <c r="F5" s="74">
        <v>4</v>
      </c>
      <c r="G5" s="72">
        <f t="shared" si="0"/>
        <v>48</v>
      </c>
      <c r="H5" s="81">
        <v>6.89</v>
      </c>
      <c r="I5" s="77">
        <f t="shared" si="1"/>
        <v>330.71999999999997</v>
      </c>
      <c r="J5" s="70"/>
      <c r="K5" s="70"/>
    </row>
    <row r="6" spans="1:18" ht="30" customHeight="1">
      <c r="A6" s="72">
        <v>4</v>
      </c>
      <c r="B6" s="73" t="s">
        <v>160</v>
      </c>
      <c r="C6" s="74" t="s">
        <v>161</v>
      </c>
      <c r="D6" s="75" t="s">
        <v>159</v>
      </c>
      <c r="E6" s="74" t="s">
        <v>79</v>
      </c>
      <c r="F6" s="74">
        <v>24</v>
      </c>
      <c r="G6" s="72">
        <f t="shared" si="0"/>
        <v>288</v>
      </c>
      <c r="H6" s="81">
        <v>4.41</v>
      </c>
      <c r="I6" s="77">
        <f t="shared" si="1"/>
        <v>1270.08</v>
      </c>
      <c r="J6" s="70"/>
      <c r="K6" s="70"/>
    </row>
    <row r="7" spans="1:18" ht="20.25" customHeight="1">
      <c r="A7" s="72">
        <v>5</v>
      </c>
      <c r="B7" s="73" t="s">
        <v>162</v>
      </c>
      <c r="C7" s="82" t="s">
        <v>163</v>
      </c>
      <c r="D7" s="75" t="s">
        <v>164</v>
      </c>
      <c r="E7" s="82" t="s">
        <v>79</v>
      </c>
      <c r="F7" s="83">
        <v>6</v>
      </c>
      <c r="G7" s="72">
        <f t="shared" si="0"/>
        <v>72</v>
      </c>
      <c r="H7" s="81">
        <v>4.33</v>
      </c>
      <c r="I7" s="77">
        <f t="shared" si="1"/>
        <v>311.76</v>
      </c>
      <c r="J7" s="70"/>
      <c r="K7" s="70"/>
    </row>
    <row r="8" spans="1:18" ht="23.25" customHeight="1">
      <c r="A8" s="72">
        <v>6</v>
      </c>
      <c r="B8" s="73" t="s">
        <v>165</v>
      </c>
      <c r="C8" s="74" t="s">
        <v>163</v>
      </c>
      <c r="D8" s="75" t="s">
        <v>166</v>
      </c>
      <c r="E8" s="74" t="s">
        <v>79</v>
      </c>
      <c r="F8" s="74">
        <v>6</v>
      </c>
      <c r="G8" s="72">
        <f t="shared" si="0"/>
        <v>72</v>
      </c>
      <c r="H8" s="81">
        <v>12.18</v>
      </c>
      <c r="I8" s="77">
        <f t="shared" si="1"/>
        <v>876.96</v>
      </c>
      <c r="J8" s="70"/>
      <c r="K8" s="70"/>
    </row>
    <row r="9" spans="1:18" ht="29.25" customHeight="1">
      <c r="A9" s="72">
        <v>7</v>
      </c>
      <c r="B9" s="73" t="s">
        <v>167</v>
      </c>
      <c r="C9" s="74" t="s">
        <v>158</v>
      </c>
      <c r="D9" s="75" t="s">
        <v>168</v>
      </c>
      <c r="E9" s="74" t="s">
        <v>79</v>
      </c>
      <c r="F9" s="74">
        <v>30</v>
      </c>
      <c r="G9" s="72">
        <f t="shared" si="0"/>
        <v>360</v>
      </c>
      <c r="H9" s="81">
        <v>1.35</v>
      </c>
      <c r="I9" s="77">
        <f t="shared" si="1"/>
        <v>486.00000000000006</v>
      </c>
      <c r="J9" s="70"/>
      <c r="K9" s="70"/>
    </row>
    <row r="10" spans="1:18" ht="47.25" customHeight="1">
      <c r="A10" s="72">
        <v>8</v>
      </c>
      <c r="B10" s="73" t="s">
        <v>169</v>
      </c>
      <c r="C10" s="74" t="s">
        <v>158</v>
      </c>
      <c r="D10" s="75" t="s">
        <v>170</v>
      </c>
      <c r="E10" s="74" t="s">
        <v>79</v>
      </c>
      <c r="F10" s="74">
        <v>25</v>
      </c>
      <c r="G10" s="72">
        <f t="shared" si="0"/>
        <v>300</v>
      </c>
      <c r="H10" s="81">
        <v>4.3499999999999996</v>
      </c>
      <c r="I10" s="77">
        <f t="shared" si="1"/>
        <v>1305</v>
      </c>
      <c r="J10" s="70"/>
      <c r="K10" s="70"/>
    </row>
    <row r="11" spans="1:18" ht="26.25" customHeight="1">
      <c r="A11" s="72">
        <v>9</v>
      </c>
      <c r="B11" s="73" t="s">
        <v>171</v>
      </c>
      <c r="C11" s="74" t="s">
        <v>158</v>
      </c>
      <c r="D11" s="75" t="s">
        <v>172</v>
      </c>
      <c r="E11" s="74" t="s">
        <v>79</v>
      </c>
      <c r="F11" s="74">
        <v>6</v>
      </c>
      <c r="G11" s="72">
        <f t="shared" si="0"/>
        <v>72</v>
      </c>
      <c r="H11" s="81">
        <v>4.99</v>
      </c>
      <c r="I11" s="77">
        <f t="shared" si="1"/>
        <v>359.28000000000003</v>
      </c>
      <c r="J11" s="70"/>
      <c r="K11" s="70"/>
    </row>
    <row r="12" spans="1:18" ht="21.75" customHeight="1">
      <c r="A12" s="72">
        <v>10</v>
      </c>
      <c r="B12" s="73" t="s">
        <v>173</v>
      </c>
      <c r="C12" s="74" t="s">
        <v>158</v>
      </c>
      <c r="D12" s="75" t="s">
        <v>174</v>
      </c>
      <c r="E12" s="74" t="s">
        <v>79</v>
      </c>
      <c r="F12" s="74">
        <v>2</v>
      </c>
      <c r="G12" s="72">
        <f t="shared" si="0"/>
        <v>24</v>
      </c>
      <c r="H12" s="81">
        <v>6.6</v>
      </c>
      <c r="I12" s="77">
        <f t="shared" si="1"/>
        <v>158.39999999999998</v>
      </c>
      <c r="J12" s="70"/>
      <c r="K12" s="70"/>
    </row>
    <row r="13" spans="1:18" ht="22.5" customHeight="1">
      <c r="A13" s="72">
        <v>11</v>
      </c>
      <c r="B13" s="73" t="s">
        <v>175</v>
      </c>
      <c r="C13" s="74" t="s">
        <v>102</v>
      </c>
      <c r="D13" s="75" t="s">
        <v>176</v>
      </c>
      <c r="E13" s="74" t="s">
        <v>79</v>
      </c>
      <c r="F13" s="74">
        <v>10</v>
      </c>
      <c r="G13" s="72">
        <f t="shared" si="0"/>
        <v>120</v>
      </c>
      <c r="H13" s="81">
        <v>5.99</v>
      </c>
      <c r="I13" s="77">
        <f t="shared" si="1"/>
        <v>718.80000000000007</v>
      </c>
      <c r="J13" s="70"/>
      <c r="K13" s="70"/>
    </row>
    <row r="14" spans="1:18" ht="24" customHeight="1">
      <c r="A14" s="72">
        <v>12</v>
      </c>
      <c r="B14" s="73" t="s">
        <v>177</v>
      </c>
      <c r="C14" s="74" t="s">
        <v>102</v>
      </c>
      <c r="D14" s="75" t="s">
        <v>178</v>
      </c>
      <c r="E14" s="74" t="s">
        <v>79</v>
      </c>
      <c r="F14" s="74">
        <v>20</v>
      </c>
      <c r="G14" s="72">
        <f t="shared" si="0"/>
        <v>240</v>
      </c>
      <c r="H14" s="81">
        <v>2.9</v>
      </c>
      <c r="I14" s="77">
        <f t="shared" si="1"/>
        <v>696</v>
      </c>
      <c r="J14" s="70"/>
      <c r="K14" s="70"/>
    </row>
    <row r="15" spans="1:18" ht="18" customHeight="1">
      <c r="A15" s="72">
        <v>13</v>
      </c>
      <c r="B15" s="73" t="s">
        <v>179</v>
      </c>
      <c r="C15" s="74" t="s">
        <v>102</v>
      </c>
      <c r="D15" s="75" t="s">
        <v>178</v>
      </c>
      <c r="E15" s="74" t="s">
        <v>79</v>
      </c>
      <c r="F15" s="74">
        <v>10</v>
      </c>
      <c r="G15" s="72">
        <f t="shared" si="0"/>
        <v>120</v>
      </c>
      <c r="H15" s="81">
        <v>5.66</v>
      </c>
      <c r="I15" s="77">
        <f t="shared" si="1"/>
        <v>679.2</v>
      </c>
      <c r="J15" s="70"/>
      <c r="K15" s="70"/>
    </row>
    <row r="16" spans="1:18" ht="32.25" customHeight="1">
      <c r="A16" s="72">
        <v>14</v>
      </c>
      <c r="B16" s="73" t="s">
        <v>180</v>
      </c>
      <c r="C16" s="74" t="s">
        <v>161</v>
      </c>
      <c r="D16" s="75" t="s">
        <v>181</v>
      </c>
      <c r="E16" s="74" t="s">
        <v>79</v>
      </c>
      <c r="F16" s="74">
        <v>6</v>
      </c>
      <c r="G16" s="72">
        <f t="shared" si="0"/>
        <v>72</v>
      </c>
      <c r="H16" s="81">
        <v>2.74</v>
      </c>
      <c r="I16" s="77">
        <f t="shared" si="1"/>
        <v>197.28000000000003</v>
      </c>
      <c r="J16" s="70"/>
      <c r="K16" s="70"/>
    </row>
    <row r="17" spans="1:11" ht="48.75" customHeight="1">
      <c r="A17" s="72">
        <v>15</v>
      </c>
      <c r="B17" s="73" t="s">
        <v>182</v>
      </c>
      <c r="C17" s="74" t="s">
        <v>102</v>
      </c>
      <c r="D17" s="75" t="s">
        <v>183</v>
      </c>
      <c r="E17" s="74" t="s">
        <v>79</v>
      </c>
      <c r="F17" s="74">
        <v>6</v>
      </c>
      <c r="G17" s="72">
        <f t="shared" si="0"/>
        <v>72</v>
      </c>
      <c r="H17" s="81">
        <v>6.48</v>
      </c>
      <c r="I17" s="77">
        <f t="shared" si="1"/>
        <v>466.56000000000006</v>
      </c>
      <c r="J17" s="70"/>
      <c r="K17" s="70"/>
    </row>
    <row r="18" spans="1:11" ht="45" customHeight="1">
      <c r="A18" s="72">
        <v>16</v>
      </c>
      <c r="B18" s="73" t="s">
        <v>184</v>
      </c>
      <c r="C18" s="74" t="s">
        <v>185</v>
      </c>
      <c r="D18" s="75" t="s">
        <v>186</v>
      </c>
      <c r="E18" s="74" t="s">
        <v>79</v>
      </c>
      <c r="F18" s="74">
        <v>6</v>
      </c>
      <c r="G18" s="72">
        <f t="shared" si="0"/>
        <v>72</v>
      </c>
      <c r="H18" s="81">
        <v>7.17</v>
      </c>
      <c r="I18" s="77">
        <f t="shared" si="1"/>
        <v>516.24</v>
      </c>
      <c r="J18" s="70"/>
      <c r="K18" s="70"/>
    </row>
    <row r="19" spans="1:11" ht="36" customHeight="1">
      <c r="A19" s="72">
        <v>17</v>
      </c>
      <c r="B19" s="73" t="s">
        <v>187</v>
      </c>
      <c r="C19" s="74" t="s">
        <v>188</v>
      </c>
      <c r="D19" s="75" t="s">
        <v>189</v>
      </c>
      <c r="E19" s="74" t="s">
        <v>79</v>
      </c>
      <c r="F19" s="74">
        <v>3</v>
      </c>
      <c r="G19" s="72">
        <f t="shared" si="0"/>
        <v>36</v>
      </c>
      <c r="H19" s="81">
        <v>11.49</v>
      </c>
      <c r="I19" s="77">
        <f t="shared" si="1"/>
        <v>413.64</v>
      </c>
      <c r="J19" s="70"/>
      <c r="K19" s="70"/>
    </row>
    <row r="20" spans="1:11" ht="24" customHeight="1">
      <c r="A20" s="235" t="s">
        <v>190</v>
      </c>
      <c r="B20" s="235"/>
      <c r="C20" s="235"/>
      <c r="D20" s="235"/>
      <c r="E20" s="235"/>
      <c r="F20" s="235"/>
      <c r="G20" s="235"/>
      <c r="H20" s="235"/>
      <c r="I20" s="84">
        <f>SUM(I3:I19)</f>
        <v>22629.119999999999</v>
      </c>
      <c r="J20" s="70"/>
      <c r="K20" s="70"/>
    </row>
    <row r="21" spans="1:11" ht="28.5" customHeight="1">
      <c r="A21" s="236" t="s">
        <v>191</v>
      </c>
      <c r="B21" s="236"/>
      <c r="C21" s="236"/>
      <c r="D21" s="236"/>
      <c r="E21" s="236"/>
      <c r="F21" s="236"/>
      <c r="G21" s="236"/>
      <c r="H21" s="236"/>
      <c r="I21" s="236"/>
      <c r="J21" s="70"/>
      <c r="K21" s="70"/>
    </row>
    <row r="22" spans="1:11" ht="15.75">
      <c r="A22" s="85"/>
      <c r="B22" s="85"/>
      <c r="C22" s="85"/>
      <c r="D22" s="86"/>
      <c r="E22" s="86"/>
      <c r="F22" s="86"/>
      <c r="G22" s="85"/>
      <c r="H22" s="87"/>
      <c r="I22" s="85"/>
      <c r="J22" s="70"/>
      <c r="K22" s="70"/>
    </row>
    <row r="23" spans="1:11" ht="31.5" customHeight="1">
      <c r="A23" s="235" t="s">
        <v>192</v>
      </c>
      <c r="B23" s="235"/>
      <c r="C23" s="235"/>
      <c r="D23" s="235"/>
      <c r="E23" s="235"/>
      <c r="F23" s="88"/>
      <c r="G23" s="85"/>
      <c r="H23" s="87"/>
      <c r="I23" s="85"/>
      <c r="J23" s="70"/>
      <c r="K23" s="70"/>
    </row>
    <row r="24" spans="1:11" ht="44.25" customHeight="1">
      <c r="A24" s="237" t="s">
        <v>101</v>
      </c>
      <c r="B24" s="237"/>
      <c r="C24" s="237"/>
      <c r="D24" s="237"/>
      <c r="E24" s="89" t="s">
        <v>193</v>
      </c>
      <c r="F24" s="90"/>
      <c r="G24" s="85"/>
      <c r="H24" s="85"/>
      <c r="I24" s="85"/>
      <c r="J24" s="70"/>
      <c r="K24" s="70"/>
    </row>
    <row r="25" spans="1:11" ht="15.75">
      <c r="A25" s="238" t="str">
        <f>A1</f>
        <v>QUADRO I - MATERIAIS DE CONSUMO</v>
      </c>
      <c r="B25" s="238"/>
      <c r="C25" s="238"/>
      <c r="D25" s="238"/>
      <c r="E25" s="91">
        <f>SUM(I20)</f>
        <v>22629.119999999999</v>
      </c>
      <c r="F25" s="92"/>
      <c r="G25" s="85"/>
      <c r="H25" s="87"/>
      <c r="I25" s="85"/>
      <c r="J25" s="70"/>
      <c r="K25" s="70"/>
    </row>
    <row r="26" spans="1:11" ht="15.75">
      <c r="A26" s="239" t="s">
        <v>194</v>
      </c>
      <c r="B26" s="239"/>
      <c r="C26" s="239"/>
      <c r="D26" s="239"/>
      <c r="E26" s="239"/>
      <c r="F26" s="88"/>
      <c r="G26" s="85"/>
      <c r="H26" s="87"/>
      <c r="I26" s="85"/>
      <c r="J26" s="70"/>
      <c r="K26" s="70"/>
    </row>
    <row r="27" spans="1:11" ht="15.75">
      <c r="A27" s="240" t="s">
        <v>195</v>
      </c>
      <c r="B27" s="240"/>
      <c r="C27" s="241">
        <v>5.3100000000000001E-2</v>
      </c>
      <c r="D27" s="241"/>
      <c r="E27" s="93">
        <f>$E$25*C27</f>
        <v>1201.606272</v>
      </c>
      <c r="F27" s="94"/>
      <c r="G27" s="85"/>
      <c r="H27" s="87"/>
      <c r="I27" s="85"/>
      <c r="J27" s="70"/>
      <c r="K27" s="70"/>
    </row>
    <row r="28" spans="1:11" ht="15.75">
      <c r="A28" s="240" t="s">
        <v>196</v>
      </c>
      <c r="B28" s="240"/>
      <c r="C28" s="241">
        <v>7.1999999999999995E-2</v>
      </c>
      <c r="D28" s="241"/>
      <c r="E28" s="93">
        <f>(($E$25+E27)*C28)</f>
        <v>1715.8122915839999</v>
      </c>
      <c r="F28" s="94"/>
      <c r="G28" s="85"/>
      <c r="H28" s="87"/>
      <c r="I28" s="85"/>
      <c r="J28" s="70"/>
      <c r="K28" s="70"/>
    </row>
    <row r="29" spans="1:11" ht="15.75">
      <c r="A29" s="242" t="s">
        <v>197</v>
      </c>
      <c r="B29" s="242"/>
      <c r="C29" s="243">
        <f>SUM(C27:C28)</f>
        <v>0.12509999999999999</v>
      </c>
      <c r="D29" s="243"/>
      <c r="E29" s="95">
        <f>SUM(E27:E28)</f>
        <v>2917.4185635839999</v>
      </c>
      <c r="F29" s="96"/>
      <c r="G29" s="85"/>
      <c r="H29" s="87"/>
      <c r="I29" s="85"/>
      <c r="J29" s="70"/>
      <c r="K29" s="70"/>
    </row>
    <row r="30" spans="1:11" ht="15.75">
      <c r="A30" s="244" t="s">
        <v>198</v>
      </c>
      <c r="B30" s="244"/>
      <c r="C30" s="244"/>
      <c r="D30" s="244"/>
      <c r="E30" s="244"/>
      <c r="F30" s="97"/>
      <c r="G30" s="85"/>
      <c r="H30" s="87"/>
      <c r="I30" s="85"/>
      <c r="J30" s="70"/>
      <c r="K30" s="70"/>
    </row>
    <row r="31" spans="1:11" ht="15.75">
      <c r="A31" s="245" t="s">
        <v>199</v>
      </c>
      <c r="B31" s="245"/>
      <c r="C31" s="246">
        <v>0.05</v>
      </c>
      <c r="D31" s="246"/>
      <c r="E31" s="98">
        <f>(($E$25+$E$29)/(1-$C$34)*C31)</f>
        <v>1398.2779728288999</v>
      </c>
      <c r="F31" s="99"/>
      <c r="G31" s="85"/>
      <c r="H31" s="87"/>
      <c r="I31" s="85"/>
      <c r="J31" s="70"/>
      <c r="K31" s="70"/>
    </row>
    <row r="32" spans="1:11" ht="15.75">
      <c r="A32" s="240" t="s">
        <v>200</v>
      </c>
      <c r="B32" s="240"/>
      <c r="C32" s="241">
        <v>0.03</v>
      </c>
      <c r="D32" s="241"/>
      <c r="E32" s="93">
        <f>(($E$25+$E$29)/(1-$C$34)*C32)</f>
        <v>838.96678369733991</v>
      </c>
      <c r="F32" s="94"/>
      <c r="G32" s="85"/>
      <c r="H32" s="87"/>
      <c r="I32" s="85"/>
      <c r="J32" s="70"/>
      <c r="K32" s="70"/>
    </row>
    <row r="33" spans="1:11" ht="15.75">
      <c r="A33" s="240" t="s">
        <v>201</v>
      </c>
      <c r="B33" s="240"/>
      <c r="C33" s="241">
        <v>6.4999999999999997E-3</v>
      </c>
      <c r="D33" s="241"/>
      <c r="E33" s="93">
        <f>(($E$25+$E$29)/(1-$C$34)*C33)</f>
        <v>181.77613646775697</v>
      </c>
      <c r="F33" s="94"/>
      <c r="G33" s="85"/>
      <c r="H33" s="87"/>
      <c r="I33" s="85"/>
      <c r="J33" s="70"/>
      <c r="K33" s="70"/>
    </row>
    <row r="34" spans="1:11" ht="15.75">
      <c r="A34" s="242" t="s">
        <v>202</v>
      </c>
      <c r="B34" s="242"/>
      <c r="C34" s="243">
        <f>SUM(C31:C33)</f>
        <v>8.6500000000000007E-2</v>
      </c>
      <c r="D34" s="243"/>
      <c r="E34" s="95">
        <f>SUM(E31:E33)</f>
        <v>2419.0208929939972</v>
      </c>
      <c r="F34" s="96"/>
      <c r="G34" s="85"/>
      <c r="H34" s="87"/>
      <c r="I34" s="85"/>
      <c r="J34" s="70"/>
      <c r="K34" s="70"/>
    </row>
    <row r="35" spans="1:11" ht="22.5" customHeight="1">
      <c r="A35" s="247" t="s">
        <v>203</v>
      </c>
      <c r="B35" s="247"/>
      <c r="C35" s="247"/>
      <c r="D35" s="247"/>
      <c r="E35" s="100">
        <f>I20+E29+E34</f>
        <v>27965.559456577997</v>
      </c>
      <c r="F35" s="101"/>
      <c r="G35" s="102"/>
      <c r="H35" s="87"/>
      <c r="I35" s="85"/>
      <c r="J35" s="70"/>
      <c r="K35" s="70"/>
    </row>
    <row r="36" spans="1:11" ht="1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1:11" ht="1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</row>
    <row r="38" spans="1:11" ht="1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</row>
    <row r="39" spans="1:11" ht="1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</row>
    <row r="40" spans="1:11" ht="1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</row>
    <row r="41" spans="1:11" ht="1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</row>
    <row r="42" spans="1:11" ht="1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</row>
    <row r="43" spans="1:11" ht="1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</row>
    <row r="44" spans="1:11" ht="1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</row>
    <row r="45" spans="1:11" ht="1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</row>
  </sheetData>
  <mergeCells count="23">
    <mergeCell ref="A35:D35"/>
    <mergeCell ref="A32:B32"/>
    <mergeCell ref="C32:D32"/>
    <mergeCell ref="A33:B33"/>
    <mergeCell ref="C33:D33"/>
    <mergeCell ref="A34:B34"/>
    <mergeCell ref="C34:D34"/>
    <mergeCell ref="A29:B29"/>
    <mergeCell ref="C29:D29"/>
    <mergeCell ref="A30:E30"/>
    <mergeCell ref="A31:B31"/>
    <mergeCell ref="C31:D31"/>
    <mergeCell ref="A25:D25"/>
    <mergeCell ref="A26:E26"/>
    <mergeCell ref="A27:B27"/>
    <mergeCell ref="C27:D27"/>
    <mergeCell ref="A28:B28"/>
    <mergeCell ref="C28:D28"/>
    <mergeCell ref="A1:I1"/>
    <mergeCell ref="A20:H20"/>
    <mergeCell ref="A21:I21"/>
    <mergeCell ref="A23:E23"/>
    <mergeCell ref="A24:D24"/>
  </mergeCells>
  <printOptions headings="1"/>
  <pageMargins left="0.23611111111111099" right="0.23611111111111099" top="0.39374999999999999" bottom="0.39374999999999999" header="0.511811023622047" footer="0.511811023622047"/>
  <pageSetup paperSize="9" scale="57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I13"/>
  <sheetViews>
    <sheetView showGridLines="0" view="pageBreakPreview" zoomScale="124" zoomScaleNormal="90" zoomScalePageLayoutView="124" workbookViewId="0">
      <selection activeCell="C17" sqref="C17"/>
    </sheetView>
  </sheetViews>
  <sheetFormatPr defaultColWidth="8.7109375" defaultRowHeight="12.75"/>
  <cols>
    <col min="1" max="1" width="4.7109375" customWidth="1"/>
    <col min="3" max="3" width="41.85546875" customWidth="1"/>
    <col min="5" max="5" width="17.140625" customWidth="1"/>
    <col min="6" max="6" width="12.42578125" customWidth="1"/>
    <col min="7" max="7" width="12.85546875" customWidth="1"/>
    <col min="8" max="8" width="11.28515625" customWidth="1"/>
    <col min="9" max="9" width="13.42578125" customWidth="1"/>
  </cols>
  <sheetData>
    <row r="1" spans="2:9" ht="13.5" customHeight="1">
      <c r="B1" s="248" t="s">
        <v>204</v>
      </c>
      <c r="C1" s="248"/>
      <c r="D1" s="248"/>
      <c r="E1" s="248"/>
      <c r="F1" s="248"/>
      <c r="G1" s="248"/>
      <c r="H1" s="248"/>
      <c r="I1" s="248"/>
    </row>
    <row r="2" spans="2:9" ht="46.5" customHeight="1">
      <c r="B2" s="103" t="s">
        <v>118</v>
      </c>
      <c r="C2" s="103" t="s">
        <v>119</v>
      </c>
      <c r="D2" s="103" t="s">
        <v>102</v>
      </c>
      <c r="E2" s="104" t="s">
        <v>205</v>
      </c>
      <c r="F2" s="103" t="s">
        <v>121</v>
      </c>
      <c r="G2" s="103" t="s">
        <v>206</v>
      </c>
      <c r="H2" s="103" t="s">
        <v>207</v>
      </c>
      <c r="I2" s="103" t="s">
        <v>208</v>
      </c>
    </row>
    <row r="3" spans="2:9" ht="18.75" customHeight="1">
      <c r="B3" s="105">
        <v>1</v>
      </c>
      <c r="C3" s="106" t="s">
        <v>209</v>
      </c>
      <c r="D3" s="107" t="s">
        <v>210</v>
      </c>
      <c r="E3" s="107" t="s">
        <v>211</v>
      </c>
      <c r="F3" s="105">
        <v>6</v>
      </c>
      <c r="G3" s="108">
        <v>11</v>
      </c>
      <c r="H3" s="109">
        <f>F3*G3</f>
        <v>66</v>
      </c>
      <c r="I3" s="109">
        <f>H3/12</f>
        <v>5.5</v>
      </c>
    </row>
    <row r="4" spans="2:9" ht="21" customHeight="1">
      <c r="B4" s="105">
        <v>2</v>
      </c>
      <c r="C4" s="106" t="s">
        <v>212</v>
      </c>
      <c r="D4" s="107" t="s">
        <v>210</v>
      </c>
      <c r="E4" s="107" t="s">
        <v>211</v>
      </c>
      <c r="F4" s="105">
        <v>6</v>
      </c>
      <c r="G4" s="108">
        <v>18</v>
      </c>
      <c r="H4" s="109">
        <f>F4*G4</f>
        <v>108</v>
      </c>
      <c r="I4" s="109">
        <f>H4/12</f>
        <v>9</v>
      </c>
    </row>
    <row r="5" spans="2:9" ht="25.5" customHeight="1">
      <c r="B5" s="105">
        <v>3</v>
      </c>
      <c r="C5" s="106" t="s">
        <v>213</v>
      </c>
      <c r="D5" s="107" t="s">
        <v>210</v>
      </c>
      <c r="E5" s="107" t="s">
        <v>211</v>
      </c>
      <c r="F5" s="105">
        <v>6</v>
      </c>
      <c r="G5" s="108">
        <v>10.6</v>
      </c>
      <c r="H5" s="109">
        <f>F5*G5</f>
        <v>63.599999999999994</v>
      </c>
      <c r="I5" s="109">
        <f>H5/12</f>
        <v>5.3</v>
      </c>
    </row>
    <row r="6" spans="2:9" ht="23.25" customHeight="1">
      <c r="B6" s="105">
        <v>4</v>
      </c>
      <c r="C6" s="106" t="s">
        <v>214</v>
      </c>
      <c r="D6" s="107" t="s">
        <v>210</v>
      </c>
      <c r="E6" s="107" t="s">
        <v>211</v>
      </c>
      <c r="F6" s="105">
        <v>6</v>
      </c>
      <c r="G6" s="108">
        <v>6.6</v>
      </c>
      <c r="H6" s="109">
        <f>F6*G6</f>
        <v>39.599999999999994</v>
      </c>
      <c r="I6" s="109">
        <f>H6/12</f>
        <v>3.2999999999999994</v>
      </c>
    </row>
    <row r="7" spans="2:9" ht="24.75" customHeight="1">
      <c r="B7" s="105">
        <v>5</v>
      </c>
      <c r="C7" s="106" t="s">
        <v>215</v>
      </c>
      <c r="D7" s="107" t="s">
        <v>210</v>
      </c>
      <c r="E7" s="107" t="s">
        <v>211</v>
      </c>
      <c r="F7" s="105">
        <v>6</v>
      </c>
      <c r="G7" s="108">
        <v>5.47</v>
      </c>
      <c r="H7" s="109">
        <f>F7*G7</f>
        <v>32.82</v>
      </c>
      <c r="I7" s="109">
        <f>H7/12</f>
        <v>2.7349999999999999</v>
      </c>
    </row>
    <row r="8" spans="2:9" ht="21.75" customHeight="1">
      <c r="B8" s="249" t="s">
        <v>216</v>
      </c>
      <c r="C8" s="249"/>
      <c r="D8" s="249"/>
      <c r="E8" s="249"/>
      <c r="F8" s="249"/>
      <c r="G8" s="249"/>
      <c r="H8" s="249"/>
      <c r="I8" s="110">
        <f>SUM(I3:I7)</f>
        <v>25.835000000000001</v>
      </c>
    </row>
    <row r="9" spans="2:9" ht="20.25" customHeight="1">
      <c r="B9" s="250" t="s">
        <v>217</v>
      </c>
      <c r="C9" s="250"/>
      <c r="D9" s="250"/>
      <c r="E9" s="250"/>
      <c r="F9" s="250"/>
      <c r="G9" s="250"/>
      <c r="H9" s="250"/>
      <c r="I9" s="111">
        <v>4</v>
      </c>
    </row>
    <row r="10" spans="2:9" ht="21.75" customHeight="1">
      <c r="B10" s="250" t="s">
        <v>218</v>
      </c>
      <c r="C10" s="250"/>
      <c r="D10" s="250"/>
      <c r="E10" s="250"/>
      <c r="F10" s="250"/>
      <c r="G10" s="250"/>
      <c r="H10" s="250"/>
      <c r="I10" s="112">
        <f>I8/I9</f>
        <v>6.4587500000000002</v>
      </c>
    </row>
    <row r="13" spans="2:9">
      <c r="H13" s="113"/>
    </row>
  </sheetData>
  <mergeCells count="4">
    <mergeCell ref="B1:I1"/>
    <mergeCell ref="B8:H8"/>
    <mergeCell ref="B9:H9"/>
    <mergeCell ref="B10:H10"/>
  </mergeCells>
  <printOptions headings="1"/>
  <pageMargins left="0.51180555555555596" right="0.51180555555555596" top="0.78749999999999998" bottom="0.78749999999999998" header="0.511811023622047" footer="0.511811023622047"/>
  <pageSetup paperSize="9" scale="8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N10"/>
  <sheetViews>
    <sheetView showGridLines="0" view="pageBreakPreview" topLeftCell="A7" zoomScale="124" zoomScaleNormal="90" zoomScalePageLayoutView="124" workbookViewId="0">
      <selection activeCell="D16" sqref="D16"/>
    </sheetView>
  </sheetViews>
  <sheetFormatPr defaultColWidth="8.7109375" defaultRowHeight="12.75"/>
  <cols>
    <col min="1" max="1" width="3.42578125" customWidth="1"/>
    <col min="3" max="3" width="39.5703125" customWidth="1"/>
    <col min="4" max="4" width="17.42578125" customWidth="1"/>
    <col min="5" max="5" width="21.85546875" customWidth="1"/>
    <col min="6" max="6" width="13.85546875" customWidth="1"/>
    <col min="7" max="7" width="10.7109375" customWidth="1"/>
    <col min="8" max="8" width="16.42578125" customWidth="1"/>
    <col min="9" max="9" width="24" customWidth="1"/>
  </cols>
  <sheetData>
    <row r="1" spans="2:14" ht="13.5" customHeight="1">
      <c r="B1" s="251" t="s">
        <v>219</v>
      </c>
      <c r="C1" s="251"/>
      <c r="D1" s="251"/>
      <c r="E1" s="251"/>
    </row>
    <row r="2" spans="2:14" ht="50.25" customHeight="1">
      <c r="B2" s="2" t="s">
        <v>118</v>
      </c>
      <c r="C2" s="2" t="s">
        <v>119</v>
      </c>
      <c r="D2" s="2" t="s">
        <v>220</v>
      </c>
      <c r="E2" s="2" t="s">
        <v>221</v>
      </c>
      <c r="F2" s="2" t="s">
        <v>222</v>
      </c>
      <c r="G2" s="2" t="s">
        <v>223</v>
      </c>
      <c r="H2" s="2" t="s">
        <v>224</v>
      </c>
    </row>
    <row r="3" spans="2:14" ht="66" customHeight="1">
      <c r="B3" s="105">
        <v>1</v>
      </c>
      <c r="C3" s="106" t="s">
        <v>225</v>
      </c>
      <c r="D3" s="105">
        <v>4</v>
      </c>
      <c r="E3" s="106" t="s">
        <v>226</v>
      </c>
      <c r="F3" s="108">
        <v>99</v>
      </c>
      <c r="G3" s="109">
        <f t="shared" ref="G3:G9" si="0">D3*F3</f>
        <v>396</v>
      </c>
      <c r="H3" s="109">
        <f t="shared" ref="H3:H9" si="1">G3/12</f>
        <v>33</v>
      </c>
    </row>
    <row r="4" spans="2:14" ht="36.75" customHeight="1">
      <c r="B4" s="105">
        <v>2</v>
      </c>
      <c r="C4" s="106" t="s">
        <v>227</v>
      </c>
      <c r="D4" s="105">
        <v>4</v>
      </c>
      <c r="E4" s="106" t="s">
        <v>226</v>
      </c>
      <c r="F4" s="108">
        <v>75</v>
      </c>
      <c r="G4" s="109">
        <f t="shared" si="0"/>
        <v>300</v>
      </c>
      <c r="H4" s="109">
        <f t="shared" si="1"/>
        <v>25</v>
      </c>
    </row>
    <row r="5" spans="2:14" ht="42" customHeight="1">
      <c r="B5" s="105">
        <v>3</v>
      </c>
      <c r="C5" s="106" t="s">
        <v>228</v>
      </c>
      <c r="D5" s="105">
        <v>4</v>
      </c>
      <c r="E5" s="106" t="s">
        <v>226</v>
      </c>
      <c r="F5" s="108">
        <v>63.68</v>
      </c>
      <c r="G5" s="109">
        <f t="shared" si="0"/>
        <v>254.72</v>
      </c>
      <c r="H5" s="109">
        <f t="shared" si="1"/>
        <v>21.226666666666667</v>
      </c>
    </row>
    <row r="6" spans="2:14" ht="28.5" customHeight="1">
      <c r="B6" s="105">
        <v>4</v>
      </c>
      <c r="C6" s="106" t="s">
        <v>229</v>
      </c>
      <c r="D6" s="105">
        <v>4</v>
      </c>
      <c r="E6" s="106" t="s">
        <v>230</v>
      </c>
      <c r="F6" s="108">
        <v>8.6999999999999993</v>
      </c>
      <c r="G6" s="109">
        <f t="shared" si="0"/>
        <v>34.799999999999997</v>
      </c>
      <c r="H6" s="109">
        <f t="shared" si="1"/>
        <v>2.9</v>
      </c>
    </row>
    <row r="7" spans="2:14" ht="45" customHeight="1">
      <c r="B7" s="105">
        <v>5</v>
      </c>
      <c r="C7" s="106" t="s">
        <v>231</v>
      </c>
      <c r="D7" s="105">
        <v>4</v>
      </c>
      <c r="E7" s="106" t="s">
        <v>230</v>
      </c>
      <c r="F7" s="108">
        <v>21.3</v>
      </c>
      <c r="G7" s="109">
        <f t="shared" si="0"/>
        <v>85.2</v>
      </c>
      <c r="H7" s="109">
        <f t="shared" si="1"/>
        <v>7.1000000000000005</v>
      </c>
    </row>
    <row r="8" spans="2:14" ht="50.25" customHeight="1">
      <c r="B8" s="105">
        <v>6</v>
      </c>
      <c r="C8" s="114" t="s">
        <v>232</v>
      </c>
      <c r="D8" s="105">
        <v>4</v>
      </c>
      <c r="E8" s="106" t="s">
        <v>233</v>
      </c>
      <c r="F8" s="108">
        <v>88</v>
      </c>
      <c r="G8" s="109">
        <f t="shared" si="0"/>
        <v>352</v>
      </c>
      <c r="H8" s="109">
        <f t="shared" si="1"/>
        <v>29.333333333333332</v>
      </c>
      <c r="I8" s="115"/>
      <c r="J8" s="116"/>
      <c r="K8" s="116"/>
      <c r="L8" s="116"/>
      <c r="M8" s="116"/>
      <c r="N8" s="116"/>
    </row>
    <row r="9" spans="2:14" ht="28.5" customHeight="1">
      <c r="B9" s="105">
        <v>7</v>
      </c>
      <c r="C9" s="106" t="s">
        <v>234</v>
      </c>
      <c r="D9" s="105">
        <v>10</v>
      </c>
      <c r="E9" s="106" t="s">
        <v>235</v>
      </c>
      <c r="F9" s="108">
        <v>10.25</v>
      </c>
      <c r="G9" s="109">
        <f t="shared" si="0"/>
        <v>102.5</v>
      </c>
      <c r="H9" s="109">
        <f t="shared" si="1"/>
        <v>8.5416666666666661</v>
      </c>
    </row>
    <row r="10" spans="2:14" ht="27" customHeight="1">
      <c r="B10" s="226" t="s">
        <v>236</v>
      </c>
      <c r="C10" s="226"/>
      <c r="D10" s="226"/>
      <c r="E10" s="226"/>
      <c r="F10" s="226"/>
      <c r="G10" s="226"/>
      <c r="H10" s="61">
        <f>SUM(H3:H9)</f>
        <v>127.10166666666666</v>
      </c>
    </row>
  </sheetData>
  <mergeCells count="2">
    <mergeCell ref="B1:E1"/>
    <mergeCell ref="B10:G10"/>
  </mergeCells>
  <printOptions headings="1"/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D102"/>
  <sheetViews>
    <sheetView showGridLines="0" view="pageBreakPreview" topLeftCell="A70" zoomScale="87" zoomScaleNormal="90" zoomScaleSheetLayoutView="87" zoomScalePageLayoutView="124" workbookViewId="0">
      <selection activeCell="F87" sqref="F87"/>
    </sheetView>
  </sheetViews>
  <sheetFormatPr defaultColWidth="9.140625" defaultRowHeight="16.5"/>
  <cols>
    <col min="1" max="1" width="2.7109375" style="3" customWidth="1"/>
    <col min="2" max="2" width="8.85546875" style="3" customWidth="1"/>
    <col min="3" max="3" width="52.5703125" style="3" customWidth="1"/>
    <col min="4" max="4" width="18.5703125" style="3" customWidth="1"/>
    <col min="5" max="5" width="17.7109375" style="3" customWidth="1"/>
    <col min="6" max="6" width="39.42578125" style="3" customWidth="1"/>
    <col min="7" max="7" width="77.42578125" style="3" customWidth="1"/>
    <col min="8" max="16374" width="9.140625" style="3"/>
    <col min="16375" max="16384" width="11.5703125" style="3" customWidth="1"/>
  </cols>
  <sheetData>
    <row r="1" spans="1:7 16375:16384" s="4" customFormat="1" ht="20.25">
      <c r="A1" s="3"/>
      <c r="B1" s="252" t="s">
        <v>237</v>
      </c>
      <c r="C1" s="252"/>
      <c r="D1" s="252"/>
      <c r="E1" s="252"/>
      <c r="F1" s="252"/>
      <c r="G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pans="1:7 16375:16384" ht="20.25">
      <c r="B2" s="253" t="s">
        <v>238</v>
      </c>
      <c r="C2" s="253"/>
      <c r="D2" s="253"/>
      <c r="E2" s="117" t="s">
        <v>239</v>
      </c>
      <c r="F2" s="118"/>
    </row>
    <row r="3" spans="1:7 16375:16384" ht="15.75" customHeight="1">
      <c r="A3" s="4"/>
      <c r="B3" s="254" t="s">
        <v>240</v>
      </c>
      <c r="C3" s="254"/>
      <c r="D3" s="254"/>
      <c r="E3" s="254"/>
      <c r="F3" s="254"/>
      <c r="G3" s="4"/>
    </row>
    <row r="4" spans="1:7 16375:16384" ht="15.75" customHeight="1">
      <c r="A4" s="4"/>
      <c r="B4" s="255" t="s">
        <v>241</v>
      </c>
      <c r="C4" s="255"/>
      <c r="D4" s="255"/>
      <c r="E4" s="255"/>
      <c r="F4" s="255"/>
      <c r="G4" s="4"/>
    </row>
    <row r="5" spans="1:7 16375:16384" ht="15.75" customHeight="1">
      <c r="A5" s="4"/>
      <c r="B5" s="215" t="s">
        <v>242</v>
      </c>
      <c r="C5" s="215"/>
      <c r="D5" s="256" t="s">
        <v>243</v>
      </c>
      <c r="E5" s="256"/>
      <c r="F5" s="256"/>
      <c r="G5" s="4"/>
    </row>
    <row r="6" spans="1:7 16375:16384" ht="15.75" customHeight="1">
      <c r="A6" s="4"/>
      <c r="B6" s="216" t="s">
        <v>244</v>
      </c>
      <c r="C6" s="216"/>
      <c r="D6" s="257"/>
      <c r="E6" s="257"/>
      <c r="F6" s="119" t="s">
        <v>245</v>
      </c>
      <c r="G6" s="4"/>
    </row>
    <row r="7" spans="1:7 16375:16384" s="16" customFormat="1" ht="15.75" customHeight="1">
      <c r="A7" s="4"/>
      <c r="B7" s="258" t="s">
        <v>246</v>
      </c>
      <c r="C7" s="258"/>
      <c r="D7" s="258"/>
      <c r="E7" s="258"/>
      <c r="F7" s="258"/>
      <c r="G7" s="4"/>
      <c r="XEU7" s="3"/>
      <c r="XEV7" s="3"/>
      <c r="XEW7" s="3"/>
      <c r="XEX7" s="3"/>
      <c r="XEY7" s="3"/>
      <c r="XEZ7" s="3"/>
      <c r="XFA7" s="3"/>
      <c r="XFB7" s="3"/>
      <c r="XFC7" s="3"/>
      <c r="XFD7" s="3"/>
    </row>
    <row r="8" spans="1:7 16375:16384" s="16" customFormat="1" ht="18" customHeight="1">
      <c r="A8" s="4"/>
      <c r="B8" s="120" t="s">
        <v>7</v>
      </c>
      <c r="C8" s="215" t="s">
        <v>247</v>
      </c>
      <c r="D8" s="215"/>
      <c r="E8" s="215"/>
      <c r="F8" s="121"/>
      <c r="G8" s="4"/>
      <c r="XEU8" s="3"/>
      <c r="XEV8" s="3"/>
      <c r="XEW8" s="3"/>
      <c r="XEX8" s="3"/>
      <c r="XEY8" s="3"/>
      <c r="XEZ8" s="3"/>
      <c r="XFA8" s="3"/>
      <c r="XFB8" s="3"/>
      <c r="XFC8" s="3"/>
      <c r="XFD8" s="3"/>
    </row>
    <row r="9" spans="1:7 16375:16384" s="16" customFormat="1">
      <c r="A9" s="4"/>
      <c r="B9" s="11" t="s">
        <v>10</v>
      </c>
      <c r="C9" s="122" t="s">
        <v>248</v>
      </c>
      <c r="D9" s="217" t="s">
        <v>249</v>
      </c>
      <c r="E9" s="217"/>
      <c r="F9" s="217"/>
      <c r="G9" s="4"/>
      <c r="XEU9" s="3"/>
      <c r="XEV9" s="3"/>
      <c r="XEW9" s="3"/>
      <c r="XEX9" s="3"/>
      <c r="XEY9" s="3"/>
      <c r="XEZ9" s="3"/>
      <c r="XFA9" s="3"/>
      <c r="XFB9" s="3"/>
      <c r="XFC9" s="3"/>
      <c r="XFD9" s="3"/>
    </row>
    <row r="10" spans="1:7 16375:16384" s="4" customFormat="1" ht="18.75" customHeight="1">
      <c r="B10" s="120" t="s">
        <v>18</v>
      </c>
      <c r="C10" s="215" t="s">
        <v>250</v>
      </c>
      <c r="D10" s="215"/>
      <c r="E10" s="215"/>
      <c r="F10" s="123" t="s">
        <v>251</v>
      </c>
      <c r="XEU10" s="3"/>
      <c r="XEV10" s="3"/>
      <c r="XEW10" s="3"/>
      <c r="XEX10" s="3"/>
      <c r="XEY10" s="3"/>
      <c r="XEZ10" s="3"/>
      <c r="XFA10" s="3"/>
      <c r="XFB10" s="3"/>
      <c r="XFC10" s="3"/>
      <c r="XFD10" s="3"/>
    </row>
    <row r="11" spans="1:7 16375:16384" s="4" customFormat="1" ht="18.75" customHeight="1">
      <c r="B11" s="120" t="s">
        <v>20</v>
      </c>
      <c r="C11" s="217" t="s">
        <v>252</v>
      </c>
      <c r="D11" s="217"/>
      <c r="E11" s="217"/>
      <c r="F11" s="29">
        <v>24</v>
      </c>
      <c r="XEU11" s="3"/>
      <c r="XEV11" s="3"/>
      <c r="XEW11" s="3"/>
      <c r="XEX11" s="3"/>
      <c r="XEY11" s="3"/>
      <c r="XEZ11" s="3"/>
      <c r="XFA11" s="3"/>
      <c r="XFB11" s="3"/>
      <c r="XFC11" s="3"/>
      <c r="XFD11" s="3"/>
    </row>
    <row r="12" spans="1:7 16375:16384" s="4" customFormat="1" ht="15.75" customHeight="1">
      <c r="B12" s="11" t="s">
        <v>22</v>
      </c>
      <c r="C12" s="215" t="s">
        <v>253</v>
      </c>
      <c r="D12" s="215"/>
      <c r="E12" s="215"/>
      <c r="F12" s="124">
        <v>12</v>
      </c>
      <c r="XEU12" s="3"/>
      <c r="XEV12" s="3"/>
      <c r="XEW12" s="3"/>
      <c r="XEX12" s="3"/>
      <c r="XEY12" s="3"/>
      <c r="XEZ12" s="3"/>
      <c r="XFA12" s="3"/>
      <c r="XFB12" s="3"/>
      <c r="XFC12" s="3"/>
      <c r="XFD12" s="3"/>
    </row>
    <row r="13" spans="1:7 16375:16384" s="4" customFormat="1">
      <c r="B13" s="11" t="s">
        <v>24</v>
      </c>
      <c r="C13" s="217" t="s">
        <v>254</v>
      </c>
      <c r="D13" s="217"/>
      <c r="E13" s="217"/>
      <c r="F13" s="29">
        <v>3</v>
      </c>
      <c r="XEU13" s="3"/>
      <c r="XEV13" s="3"/>
      <c r="XEW13" s="3"/>
      <c r="XEX13" s="3"/>
      <c r="XEY13" s="3"/>
      <c r="XEZ13" s="3"/>
      <c r="XFA13" s="3"/>
      <c r="XFB13" s="3"/>
      <c r="XFC13" s="3"/>
      <c r="XFD13" s="3"/>
    </row>
    <row r="14" spans="1:7 16375:16384" ht="15" customHeight="1">
      <c r="A14" s="125"/>
      <c r="B14" s="126" t="s">
        <v>255</v>
      </c>
      <c r="C14" s="127"/>
      <c r="D14" s="127"/>
      <c r="E14" s="127"/>
      <c r="F14" s="127"/>
      <c r="G14" s="125"/>
    </row>
    <row r="15" spans="1:7 16375:16384">
      <c r="A15" s="4"/>
      <c r="B15" s="120">
        <v>1</v>
      </c>
      <c r="C15" s="215" t="s">
        <v>256</v>
      </c>
      <c r="D15" s="215"/>
      <c r="E15" s="259" t="s">
        <v>257</v>
      </c>
      <c r="F15" s="259"/>
    </row>
    <row r="16" spans="1:7 16375:16384">
      <c r="A16" s="4"/>
      <c r="B16" s="120">
        <v>2</v>
      </c>
      <c r="C16" s="128" t="s">
        <v>258</v>
      </c>
      <c r="D16" s="260" t="s">
        <v>259</v>
      </c>
      <c r="E16" s="260"/>
      <c r="F16" s="260"/>
      <c r="G16" s="4"/>
    </row>
    <row r="17" spans="1:7 16375:16384" ht="15" customHeight="1">
      <c r="A17" s="4"/>
      <c r="B17" s="120">
        <v>3</v>
      </c>
      <c r="C17" s="129" t="s">
        <v>260</v>
      </c>
      <c r="D17" s="259" t="s">
        <v>261</v>
      </c>
      <c r="E17" s="259"/>
      <c r="F17" s="259"/>
      <c r="G17" s="4"/>
    </row>
    <row r="18" spans="1:7 16375:16384" ht="15" customHeight="1">
      <c r="A18" s="4"/>
      <c r="B18" s="120">
        <v>4</v>
      </c>
      <c r="C18" s="216" t="s">
        <v>262</v>
      </c>
      <c r="D18" s="216"/>
      <c r="E18" s="216"/>
      <c r="F18" s="130">
        <v>45717</v>
      </c>
      <c r="G18" s="131"/>
    </row>
    <row r="19" spans="1:7 16375:16384" ht="18.75" customHeight="1">
      <c r="A19" s="132"/>
      <c r="B19" s="261" t="s">
        <v>263</v>
      </c>
      <c r="C19" s="261"/>
      <c r="D19" s="261"/>
      <c r="E19" s="261"/>
      <c r="F19" s="261"/>
      <c r="G19" s="132"/>
    </row>
    <row r="20" spans="1:7 16375:16384">
      <c r="B20" s="6" t="s">
        <v>64</v>
      </c>
      <c r="E20" s="20"/>
      <c r="F20" s="20"/>
    </row>
    <row r="21" spans="1:7 16375:16384" ht="16.5" customHeight="1">
      <c r="B21" s="11">
        <v>1</v>
      </c>
      <c r="C21" s="213" t="s">
        <v>65</v>
      </c>
      <c r="D21" s="213"/>
      <c r="E21" s="213"/>
      <c r="F21" s="12" t="s">
        <v>264</v>
      </c>
    </row>
    <row r="22" spans="1:7 16375:16384" ht="16.5" customHeight="1">
      <c r="B22" s="11" t="s">
        <v>7</v>
      </c>
      <c r="C22" s="262" t="s">
        <v>265</v>
      </c>
      <c r="D22" s="262"/>
      <c r="E22" s="262"/>
      <c r="F22" s="133">
        <f>(1851.9/220)*220</f>
        <v>1851.9</v>
      </c>
      <c r="G22" s="131"/>
    </row>
    <row r="23" spans="1:7 16375:16384" ht="15.75" customHeight="1">
      <c r="B23" s="11" t="s">
        <v>10</v>
      </c>
      <c r="C23" s="262" t="s">
        <v>266</v>
      </c>
      <c r="D23" s="262"/>
      <c r="E23" s="262"/>
      <c r="F23" s="133">
        <v>0</v>
      </c>
    </row>
    <row r="24" spans="1:7 16375:16384" ht="15.75" customHeight="1">
      <c r="B24" s="213" t="s">
        <v>30</v>
      </c>
      <c r="C24" s="213"/>
      <c r="D24" s="213"/>
      <c r="E24" s="213"/>
      <c r="F24" s="134">
        <f>SUM(F22)</f>
        <v>1851.9</v>
      </c>
    </row>
    <row r="25" spans="1:7 16375:16384">
      <c r="B25" s="6" t="s">
        <v>1</v>
      </c>
      <c r="E25" s="7"/>
      <c r="F25" s="7"/>
    </row>
    <row r="26" spans="1:7 16375:16384">
      <c r="B26" s="6" t="s">
        <v>2</v>
      </c>
      <c r="C26" s="8"/>
      <c r="D26" s="9"/>
      <c r="E26" s="10"/>
      <c r="F26" s="10"/>
    </row>
    <row r="27" spans="1:7 16375:16384" s="16" customFormat="1">
      <c r="A27" s="3"/>
      <c r="B27" s="11" t="s">
        <v>3</v>
      </c>
      <c r="C27" s="204" t="s">
        <v>4</v>
      </c>
      <c r="D27" s="204"/>
      <c r="E27" s="12" t="s">
        <v>5</v>
      </c>
      <c r="F27" s="12" t="s">
        <v>264</v>
      </c>
      <c r="G27" s="3"/>
      <c r="XEU27" s="3"/>
      <c r="XEV27" s="3"/>
      <c r="XEW27" s="3"/>
      <c r="XEX27" s="3"/>
      <c r="XEY27" s="3"/>
      <c r="XEZ27" s="3"/>
      <c r="XFA27" s="3"/>
      <c r="XFB27" s="3"/>
      <c r="XFC27" s="3"/>
      <c r="XFD27" s="3"/>
    </row>
    <row r="28" spans="1:7 16375:16384" s="16" customFormat="1" ht="16.5" customHeight="1">
      <c r="A28" s="3"/>
      <c r="B28" s="11" t="s">
        <v>7</v>
      </c>
      <c r="C28" s="205" t="s">
        <v>8</v>
      </c>
      <c r="D28" s="205"/>
      <c r="E28" s="135">
        <v>8.33</v>
      </c>
      <c r="F28" s="136">
        <f>F24*E28/100</f>
        <v>154.26327000000001</v>
      </c>
      <c r="G28" s="3"/>
      <c r="XEU28" s="3"/>
      <c r="XEV28" s="3"/>
      <c r="XEW28" s="3"/>
      <c r="XEX28" s="3"/>
      <c r="XEY28" s="3"/>
      <c r="XEZ28" s="3"/>
      <c r="XFA28" s="3"/>
      <c r="XFB28" s="3"/>
      <c r="XFC28" s="3"/>
      <c r="XFD28" s="3"/>
    </row>
    <row r="29" spans="1:7 16375:16384" s="16" customFormat="1" ht="16.5" customHeight="1">
      <c r="A29" s="3"/>
      <c r="B29" s="12" t="s">
        <v>10</v>
      </c>
      <c r="C29" s="206" t="s">
        <v>11</v>
      </c>
      <c r="D29" s="206"/>
      <c r="E29" s="137">
        <v>2.78</v>
      </c>
      <c r="F29" s="138">
        <f>F24*E29/100</f>
        <v>51.482820000000004</v>
      </c>
      <c r="G29" s="3"/>
      <c r="XEU29" s="3"/>
      <c r="XEV29" s="3"/>
      <c r="XEW29" s="3"/>
      <c r="XEX29" s="3"/>
      <c r="XEY29" s="3"/>
      <c r="XEZ29" s="3"/>
      <c r="XFA29" s="3"/>
      <c r="XFB29" s="3"/>
      <c r="XFC29" s="3"/>
      <c r="XFD29" s="3"/>
    </row>
    <row r="30" spans="1:7 16375:16384" s="140" customFormat="1">
      <c r="A30" s="3"/>
      <c r="B30" s="204" t="s">
        <v>30</v>
      </c>
      <c r="C30" s="204"/>
      <c r="D30" s="204"/>
      <c r="E30" s="204"/>
      <c r="F30" s="139">
        <f>SUM(F28:F29)</f>
        <v>205.74609000000001</v>
      </c>
      <c r="G30" s="3"/>
      <c r="XEU30" s="3"/>
      <c r="XEV30" s="3"/>
      <c r="XEW30" s="3"/>
      <c r="XEX30" s="3"/>
      <c r="XEY30" s="3"/>
      <c r="XEZ30" s="3"/>
      <c r="XFA30" s="3"/>
      <c r="XFB30" s="3"/>
      <c r="XFC30" s="3"/>
      <c r="XFD30" s="3"/>
    </row>
    <row r="31" spans="1:7 16375:16384" s="16" customFormat="1" ht="16.5" customHeight="1">
      <c r="A31" s="3"/>
      <c r="B31" s="263" t="s">
        <v>13</v>
      </c>
      <c r="C31" s="263"/>
      <c r="D31" s="263"/>
      <c r="E31" s="263"/>
      <c r="F31" s="263"/>
      <c r="G31" s="3"/>
      <c r="XEU31" s="3"/>
      <c r="XEV31" s="3"/>
      <c r="XEW31" s="3"/>
      <c r="XEX31" s="3"/>
      <c r="XEY31" s="3"/>
      <c r="XEZ31" s="3"/>
      <c r="XFA31" s="3"/>
      <c r="XFB31" s="3"/>
      <c r="XFC31" s="3"/>
      <c r="XFD31" s="3"/>
    </row>
    <row r="32" spans="1:7 16375:16384" ht="30" customHeight="1">
      <c r="B32" s="11" t="s">
        <v>14</v>
      </c>
      <c r="C32" s="208" t="s">
        <v>15</v>
      </c>
      <c r="D32" s="208"/>
      <c r="E32" s="12" t="s">
        <v>5</v>
      </c>
      <c r="F32" s="12" t="s">
        <v>264</v>
      </c>
    </row>
    <row r="33" spans="1:7" ht="16.5" customHeight="1">
      <c r="B33" s="11" t="s">
        <v>7</v>
      </c>
      <c r="C33" s="205" t="s">
        <v>16</v>
      </c>
      <c r="D33" s="205"/>
      <c r="E33" s="135">
        <f>PERC_INSS</f>
        <v>20</v>
      </c>
      <c r="F33" s="136">
        <f>(F24+F30)*E33/100</f>
        <v>411.52921800000001</v>
      </c>
    </row>
    <row r="34" spans="1:7" ht="16.5" customHeight="1">
      <c r="A34" s="16"/>
      <c r="B34" s="12" t="s">
        <v>10</v>
      </c>
      <c r="C34" s="206" t="s">
        <v>17</v>
      </c>
      <c r="D34" s="206"/>
      <c r="E34" s="137">
        <v>2.5</v>
      </c>
      <c r="F34" s="138">
        <f>(F24+F30)*E34/100</f>
        <v>51.441152250000002</v>
      </c>
      <c r="G34" s="16"/>
    </row>
    <row r="35" spans="1:7" ht="16.5" customHeight="1">
      <c r="A35" s="16"/>
      <c r="B35" s="12" t="s">
        <v>18</v>
      </c>
      <c r="C35" s="205" t="s">
        <v>19</v>
      </c>
      <c r="D35" s="205"/>
      <c r="E35" s="135">
        <v>3</v>
      </c>
      <c r="F35" s="136">
        <f>(F24+F30)*E35/100</f>
        <v>61.729382700000002</v>
      </c>
      <c r="G35" s="16"/>
    </row>
    <row r="36" spans="1:7" ht="16.5" customHeight="1">
      <c r="A36" s="16"/>
      <c r="B36" s="12" t="s">
        <v>20</v>
      </c>
      <c r="C36" s="206" t="s">
        <v>21</v>
      </c>
      <c r="D36" s="206"/>
      <c r="E36" s="137">
        <v>1.5</v>
      </c>
      <c r="F36" s="138">
        <f>(F24+F30)*E36/100</f>
        <v>30.864691350000001</v>
      </c>
      <c r="G36" s="16"/>
    </row>
    <row r="37" spans="1:7" ht="16.5" customHeight="1">
      <c r="B37" s="12" t="s">
        <v>22</v>
      </c>
      <c r="C37" s="205" t="s">
        <v>23</v>
      </c>
      <c r="D37" s="205"/>
      <c r="E37" s="135">
        <v>1</v>
      </c>
      <c r="F37" s="136">
        <f>(F24+F30)*E37/100</f>
        <v>20.576460900000001</v>
      </c>
    </row>
    <row r="38" spans="1:7" ht="16.5" customHeight="1">
      <c r="A38" s="4"/>
      <c r="B38" s="12" t="s">
        <v>24</v>
      </c>
      <c r="C38" s="206" t="s">
        <v>25</v>
      </c>
      <c r="D38" s="206"/>
      <c r="E38" s="137">
        <v>0.6</v>
      </c>
      <c r="F38" s="138">
        <f>(F24+F30)*E38/100</f>
        <v>12.345876540000001</v>
      </c>
      <c r="G38" s="4"/>
    </row>
    <row r="39" spans="1:7" ht="16.5" customHeight="1">
      <c r="A39" s="4"/>
      <c r="B39" s="12" t="s">
        <v>26</v>
      </c>
      <c r="C39" s="205" t="s">
        <v>27</v>
      </c>
      <c r="D39" s="205"/>
      <c r="E39" s="135">
        <v>0.2</v>
      </c>
      <c r="F39" s="136">
        <f>(F24+F30)*E39/100</f>
        <v>4.1152921800000009</v>
      </c>
      <c r="G39" s="4"/>
    </row>
    <row r="40" spans="1:7" ht="16.5" customHeight="1">
      <c r="A40" s="4"/>
      <c r="B40" s="12" t="s">
        <v>28</v>
      </c>
      <c r="C40" s="206" t="s">
        <v>29</v>
      </c>
      <c r="D40" s="206"/>
      <c r="E40" s="137">
        <f>PERC_FGTS</f>
        <v>8</v>
      </c>
      <c r="F40" s="138">
        <f>(F24+F30)*E40/100</f>
        <v>164.61168720000001</v>
      </c>
      <c r="G40" s="4"/>
    </row>
    <row r="41" spans="1:7">
      <c r="A41" s="4"/>
      <c r="B41" s="204" t="s">
        <v>30</v>
      </c>
      <c r="C41" s="204"/>
      <c r="D41" s="204"/>
      <c r="E41" s="204"/>
      <c r="F41" s="134">
        <f>SUM(F33:F40)</f>
        <v>757.21376112000007</v>
      </c>
      <c r="G41" s="4"/>
    </row>
    <row r="42" spans="1:7">
      <c r="A42" s="4"/>
      <c r="B42" s="6" t="s">
        <v>74</v>
      </c>
      <c r="C42" s="4"/>
      <c r="D42" s="4"/>
      <c r="E42" s="4"/>
      <c r="F42" s="4"/>
      <c r="G42" s="4"/>
    </row>
    <row r="43" spans="1:7" ht="16.5" customHeight="1">
      <c r="A43" s="4"/>
      <c r="B43" s="11" t="s">
        <v>75</v>
      </c>
      <c r="C43" s="213" t="s">
        <v>76</v>
      </c>
      <c r="D43" s="213"/>
      <c r="E43" s="213"/>
      <c r="F43" s="12" t="s">
        <v>264</v>
      </c>
      <c r="G43" s="4"/>
    </row>
    <row r="44" spans="1:7" ht="16.5" customHeight="1">
      <c r="B44" s="120" t="s">
        <v>7</v>
      </c>
      <c r="C44" s="205" t="s">
        <v>267</v>
      </c>
      <c r="D44" s="205"/>
      <c r="E44" s="205"/>
      <c r="F44" s="136">
        <f>7.6*2*21-(F22*0.06)</f>
        <v>208.08599999999998</v>
      </c>
      <c r="G44" s="141"/>
    </row>
    <row r="45" spans="1:7" ht="16.5" customHeight="1">
      <c r="B45" s="120" t="s">
        <v>10</v>
      </c>
      <c r="C45" s="206" t="s">
        <v>268</v>
      </c>
      <c r="D45" s="206"/>
      <c r="E45" s="206"/>
      <c r="F45" s="138">
        <f>(27*21)*0.9</f>
        <v>510.3</v>
      </c>
    </row>
    <row r="46" spans="1:7" ht="15.75" customHeight="1">
      <c r="B46" s="120" t="s">
        <v>18</v>
      </c>
      <c r="C46" s="262" t="s">
        <v>269</v>
      </c>
      <c r="D46" s="262"/>
      <c r="E46" s="262"/>
      <c r="F46" s="136">
        <v>0</v>
      </c>
    </row>
    <row r="47" spans="1:7" ht="16.5" customHeight="1">
      <c r="A47" s="16"/>
      <c r="B47" s="213" t="s">
        <v>30</v>
      </c>
      <c r="C47" s="213"/>
      <c r="D47" s="213"/>
      <c r="E47" s="213"/>
      <c r="F47" s="134">
        <f>SUM(F44:F46)</f>
        <v>718.38599999999997</v>
      </c>
      <c r="G47" s="16"/>
    </row>
    <row r="48" spans="1:7">
      <c r="A48" s="16"/>
      <c r="B48" s="6" t="s">
        <v>31</v>
      </c>
      <c r="C48" s="8"/>
      <c r="D48" s="9"/>
      <c r="E48" s="10"/>
      <c r="F48" s="10"/>
      <c r="G48" s="16"/>
    </row>
    <row r="49" spans="1:7">
      <c r="A49" s="16"/>
      <c r="B49" s="11">
        <v>3</v>
      </c>
      <c r="C49" s="204" t="s">
        <v>32</v>
      </c>
      <c r="D49" s="204"/>
      <c r="E49" s="12" t="s">
        <v>5</v>
      </c>
      <c r="F49" s="12" t="s">
        <v>264</v>
      </c>
      <c r="G49" s="16"/>
    </row>
    <row r="50" spans="1:7">
      <c r="A50" s="16"/>
      <c r="B50" s="11" t="s">
        <v>7</v>
      </c>
      <c r="C50" s="209" t="s">
        <v>33</v>
      </c>
      <c r="D50" s="209"/>
      <c r="E50" s="135">
        <v>0.28999999999999998</v>
      </c>
      <c r="F50" s="136">
        <f>(F24+F30)*E50/100</f>
        <v>5.9671736610000004</v>
      </c>
      <c r="G50" s="142"/>
    </row>
    <row r="51" spans="1:7" ht="15" customHeight="1">
      <c r="A51" s="16"/>
      <c r="B51" s="12" t="s">
        <v>10</v>
      </c>
      <c r="C51" s="210" t="s">
        <v>35</v>
      </c>
      <c r="D51" s="210"/>
      <c r="E51" s="137">
        <v>0.02</v>
      </c>
      <c r="F51" s="138">
        <f>(F24+F30)*E51/100</f>
        <v>0.41152921800000003</v>
      </c>
      <c r="G51" s="142"/>
    </row>
    <row r="52" spans="1:7" ht="16.5" customHeight="1">
      <c r="A52" s="16"/>
      <c r="B52" s="12" t="s">
        <v>18</v>
      </c>
      <c r="C52" s="211" t="s">
        <v>37</v>
      </c>
      <c r="D52" s="211"/>
      <c r="E52" s="135">
        <v>0.11</v>
      </c>
      <c r="F52" s="136">
        <f>(F24+F30)*E52/100</f>
        <v>2.263410699</v>
      </c>
      <c r="G52" s="142"/>
    </row>
    <row r="53" spans="1:7">
      <c r="A53" s="16"/>
      <c r="B53" s="12" t="s">
        <v>20</v>
      </c>
      <c r="C53" s="210" t="s">
        <v>39</v>
      </c>
      <c r="D53" s="210"/>
      <c r="E53" s="137">
        <v>1.1599999999999999</v>
      </c>
      <c r="F53" s="138">
        <f>(F24+F30)*E53/100</f>
        <v>23.868694644000001</v>
      </c>
      <c r="G53" s="142"/>
    </row>
    <row r="54" spans="1:7" ht="22.5" customHeight="1">
      <c r="A54" s="16"/>
      <c r="B54" s="12" t="s">
        <v>22</v>
      </c>
      <c r="C54" s="211" t="s">
        <v>41</v>
      </c>
      <c r="D54" s="211"/>
      <c r="E54" s="135">
        <v>0.43</v>
      </c>
      <c r="F54" s="136">
        <f>(F24+F30)*E54/100</f>
        <v>8.8478781870000009</v>
      </c>
      <c r="G54" s="142"/>
    </row>
    <row r="55" spans="1:7">
      <c r="A55" s="4"/>
      <c r="B55" s="12" t="s">
        <v>24</v>
      </c>
      <c r="C55" s="210" t="s">
        <v>43</v>
      </c>
      <c r="D55" s="210"/>
      <c r="E55" s="137">
        <v>1.9</v>
      </c>
      <c r="F55" s="138">
        <f>(F24+F30)*E55/100</f>
        <v>39.095275710000003</v>
      </c>
      <c r="G55" s="143"/>
    </row>
    <row r="56" spans="1:7">
      <c r="A56" s="4"/>
      <c r="B56" s="204" t="s">
        <v>30</v>
      </c>
      <c r="C56" s="204"/>
      <c r="D56" s="204"/>
      <c r="E56" s="204"/>
      <c r="F56" s="139">
        <f>SUM(F50:F55)</f>
        <v>80.45396211900001</v>
      </c>
      <c r="G56" s="4"/>
    </row>
    <row r="57" spans="1:7">
      <c r="A57" s="4"/>
      <c r="B57" s="6" t="s">
        <v>45</v>
      </c>
      <c r="C57" s="8"/>
      <c r="D57" s="9"/>
      <c r="G57" s="4"/>
    </row>
    <row r="58" spans="1:7">
      <c r="A58" s="4"/>
      <c r="B58" s="6" t="s">
        <v>46</v>
      </c>
      <c r="C58" s="8"/>
      <c r="D58" s="9"/>
      <c r="E58" s="10"/>
      <c r="F58" s="10"/>
      <c r="G58" s="4"/>
    </row>
    <row r="59" spans="1:7" ht="16.5" customHeight="1">
      <c r="A59" s="4"/>
      <c r="B59" s="11" t="s">
        <v>47</v>
      </c>
      <c r="C59" s="213" t="s">
        <v>48</v>
      </c>
      <c r="D59" s="213"/>
      <c r="E59" s="12" t="s">
        <v>5</v>
      </c>
      <c r="F59" s="12" t="s">
        <v>264</v>
      </c>
      <c r="G59" s="4"/>
    </row>
    <row r="60" spans="1:7" ht="16.5" customHeight="1">
      <c r="B60" s="12" t="s">
        <v>7</v>
      </c>
      <c r="C60" s="205" t="s">
        <v>49</v>
      </c>
      <c r="D60" s="205"/>
      <c r="E60" s="135">
        <v>8.33</v>
      </c>
      <c r="F60" s="136">
        <f>(F24+F30+F41+F47)*E60/100</f>
        <v>294.31937939829601</v>
      </c>
    </row>
    <row r="61" spans="1:7" ht="15.75" customHeight="1">
      <c r="A61" s="4"/>
      <c r="B61" s="12" t="s">
        <v>10</v>
      </c>
      <c r="C61" s="206" t="s">
        <v>51</v>
      </c>
      <c r="D61" s="206"/>
      <c r="E61" s="137">
        <v>2.2200000000000002</v>
      </c>
      <c r="F61" s="138">
        <f>(F24+F30+F41+F47)*E61/100</f>
        <v>78.438057894864016</v>
      </c>
      <c r="G61" s="4"/>
    </row>
    <row r="62" spans="1:7" ht="15.75" customHeight="1">
      <c r="A62" s="4"/>
      <c r="B62" s="12" t="s">
        <v>18</v>
      </c>
      <c r="C62" s="205" t="s">
        <v>53</v>
      </c>
      <c r="D62" s="205"/>
      <c r="E62" s="135">
        <v>0.02</v>
      </c>
      <c r="F62" s="136">
        <f>(F24+F30+F41+F47)*E62/100</f>
        <v>0.70664917022400009</v>
      </c>
      <c r="G62" s="4"/>
    </row>
    <row r="63" spans="1:7" ht="16.5" customHeight="1">
      <c r="A63" s="4"/>
      <c r="B63" s="12" t="s">
        <v>20</v>
      </c>
      <c r="C63" s="206" t="s">
        <v>55</v>
      </c>
      <c r="D63" s="206"/>
      <c r="E63" s="137">
        <v>0.02</v>
      </c>
      <c r="F63" s="138">
        <f>(F24+F30+F41+F47)*E63/100</f>
        <v>0.70664917022400009</v>
      </c>
      <c r="G63" s="4"/>
    </row>
    <row r="64" spans="1:7" ht="15.75" customHeight="1">
      <c r="A64" s="4"/>
      <c r="B64" s="12" t="s">
        <v>22</v>
      </c>
      <c r="C64" s="205" t="s">
        <v>57</v>
      </c>
      <c r="D64" s="205"/>
      <c r="E64" s="135">
        <v>0.02</v>
      </c>
      <c r="F64" s="136">
        <f>(F24+F30+F41+F47)*E64/100</f>
        <v>0.70664917022400009</v>
      </c>
      <c r="G64" s="4"/>
    </row>
    <row r="65" spans="1:7" ht="15.75" customHeight="1">
      <c r="A65" s="4"/>
      <c r="B65" s="12" t="s">
        <v>24</v>
      </c>
      <c r="C65" s="264" t="s">
        <v>59</v>
      </c>
      <c r="D65" s="264"/>
      <c r="E65" s="144">
        <v>0</v>
      </c>
      <c r="F65" s="138">
        <f>(F24+F30+F41+F47)*E65/100</f>
        <v>0</v>
      </c>
      <c r="G65" s="4"/>
    </row>
    <row r="66" spans="1:7" ht="15.75" customHeight="1">
      <c r="A66" s="4"/>
      <c r="B66" s="204" t="s">
        <v>30</v>
      </c>
      <c r="C66" s="204"/>
      <c r="D66" s="204"/>
      <c r="E66" s="204"/>
      <c r="F66" s="139">
        <f>SUM(F60:F65)</f>
        <v>374.87738480383206</v>
      </c>
      <c r="G66" s="4"/>
    </row>
    <row r="67" spans="1:7">
      <c r="A67" s="4"/>
      <c r="B67" s="6" t="s">
        <v>270</v>
      </c>
      <c r="C67" s="8"/>
      <c r="D67" s="8"/>
      <c r="E67" s="10"/>
      <c r="F67" s="10"/>
      <c r="G67" s="4"/>
    </row>
    <row r="68" spans="1:7" ht="16.5" customHeight="1">
      <c r="A68" s="4"/>
      <c r="B68" s="145">
        <v>5</v>
      </c>
      <c r="C68" s="265" t="s">
        <v>271</v>
      </c>
      <c r="D68" s="265"/>
      <c r="E68" s="265"/>
      <c r="F68" s="146" t="s">
        <v>264</v>
      </c>
      <c r="G68" s="4"/>
    </row>
    <row r="69" spans="1:7" ht="16.5" customHeight="1">
      <c r="A69" s="4"/>
      <c r="B69" s="147" t="s">
        <v>7</v>
      </c>
      <c r="C69" s="266" t="s">
        <v>272</v>
      </c>
      <c r="D69" s="266"/>
      <c r="E69" s="266"/>
      <c r="F69" s="136">
        <f>Uniforme!H10</f>
        <v>127.10166666666666</v>
      </c>
      <c r="G69" s="4"/>
    </row>
    <row r="70" spans="1:7" ht="16.5" customHeight="1">
      <c r="B70" s="147" t="s">
        <v>10</v>
      </c>
      <c r="C70" s="267" t="s">
        <v>273</v>
      </c>
      <c r="D70" s="267"/>
      <c r="E70" s="267"/>
      <c r="F70" s="138">
        <f>Utensílios!I10</f>
        <v>6.4587500000000002</v>
      </c>
    </row>
    <row r="71" spans="1:7" ht="15.75" customHeight="1">
      <c r="B71" s="147" t="s">
        <v>20</v>
      </c>
      <c r="C71" s="266" t="s">
        <v>274</v>
      </c>
      <c r="D71" s="266"/>
      <c r="E71" s="266"/>
      <c r="F71" s="136">
        <v>0</v>
      </c>
    </row>
    <row r="72" spans="1:7" ht="16.5" customHeight="1">
      <c r="B72" s="265" t="s">
        <v>30</v>
      </c>
      <c r="C72" s="265"/>
      <c r="D72" s="265"/>
      <c r="E72" s="265"/>
      <c r="F72" s="148">
        <f>SUM(F69:F70)</f>
        <v>133.56041666666667</v>
      </c>
    </row>
    <row r="73" spans="1:7" ht="16.5" customHeight="1">
      <c r="B73" s="268" t="s">
        <v>275</v>
      </c>
      <c r="C73" s="268"/>
      <c r="D73" s="268"/>
      <c r="E73" s="268"/>
      <c r="F73" s="268"/>
    </row>
    <row r="74" spans="1:7">
      <c r="B74" s="11">
        <v>6</v>
      </c>
      <c r="C74" s="204" t="s">
        <v>276</v>
      </c>
      <c r="D74" s="204"/>
      <c r="E74" s="12" t="s">
        <v>5</v>
      </c>
      <c r="F74" s="12" t="s">
        <v>264</v>
      </c>
    </row>
    <row r="75" spans="1:7" ht="16.5" customHeight="1">
      <c r="B75" s="11" t="s">
        <v>7</v>
      </c>
      <c r="C75" s="205" t="s">
        <v>195</v>
      </c>
      <c r="D75" s="205"/>
      <c r="E75" s="149">
        <v>5.31</v>
      </c>
      <c r="F75" s="136">
        <f>SUM(F84:F88)*E75/100</f>
        <v>218.88550734107437</v>
      </c>
      <c r="G75" s="4"/>
    </row>
    <row r="76" spans="1:7" ht="16.5" customHeight="1">
      <c r="B76" s="12" t="s">
        <v>10</v>
      </c>
      <c r="C76" s="206" t="s">
        <v>277</v>
      </c>
      <c r="D76" s="206"/>
      <c r="E76" s="150">
        <v>7.2</v>
      </c>
      <c r="F76" s="138">
        <f>(SUM(F84:F88)+F75)*E76/100</f>
        <v>312.55366478764125</v>
      </c>
      <c r="G76" s="4"/>
    </row>
    <row r="77" spans="1:7" ht="15" customHeight="1">
      <c r="B77" s="12" t="s">
        <v>18</v>
      </c>
      <c r="C77" s="205" t="s">
        <v>278</v>
      </c>
      <c r="D77" s="205"/>
      <c r="E77" s="149">
        <f>SUM(E78:E80)</f>
        <v>8.65</v>
      </c>
      <c r="F77" s="136">
        <f>SUM(F78:F80)</f>
        <v>440.65067549152224</v>
      </c>
    </row>
    <row r="78" spans="1:7" ht="16.5" customHeight="1">
      <c r="B78" s="151" t="s">
        <v>279</v>
      </c>
      <c r="C78" s="269" t="s">
        <v>201</v>
      </c>
      <c r="D78" s="269"/>
      <c r="E78" s="152">
        <v>0.65</v>
      </c>
      <c r="F78" s="153">
        <f>SUM(F84:F88,F75:F76)*E78/100/(1-E77/100)</f>
        <v>33.112478505143294</v>
      </c>
    </row>
    <row r="79" spans="1:7" ht="16.5" customHeight="1">
      <c r="B79" s="151" t="s">
        <v>280</v>
      </c>
      <c r="C79" s="270" t="s">
        <v>281</v>
      </c>
      <c r="D79" s="270"/>
      <c r="E79" s="154">
        <v>3</v>
      </c>
      <c r="F79" s="136">
        <f>SUM(F84:F88,F75:F76)*E79/100/(1-E77/100)</f>
        <v>152.82682386989214</v>
      </c>
    </row>
    <row r="80" spans="1:7" ht="15.75" customHeight="1">
      <c r="B80" s="151" t="s">
        <v>282</v>
      </c>
      <c r="C80" s="269" t="s">
        <v>199</v>
      </c>
      <c r="D80" s="269"/>
      <c r="E80" s="152">
        <v>5</v>
      </c>
      <c r="F80" s="153">
        <f>SUM(F84:F88,F75:F76)*E80/100/(1-E77/100)</f>
        <v>254.71137311648681</v>
      </c>
      <c r="G80" s="4"/>
    </row>
    <row r="81" spans="1:1009">
      <c r="B81" s="204" t="s">
        <v>30</v>
      </c>
      <c r="C81" s="204"/>
      <c r="D81" s="204"/>
      <c r="E81" s="204"/>
      <c r="F81" s="155">
        <f>SUM(F75:F77)</f>
        <v>972.08984762023783</v>
      </c>
    </row>
    <row r="82" spans="1:1009" ht="15.75" customHeight="1">
      <c r="B82" s="156" t="s">
        <v>283</v>
      </c>
      <c r="C82" s="157"/>
      <c r="D82" s="157"/>
      <c r="E82" s="157"/>
      <c r="F82" s="158"/>
    </row>
    <row r="83" spans="1:1009" ht="16.5" customHeight="1">
      <c r="B83" s="12" t="s">
        <v>284</v>
      </c>
      <c r="C83" s="213" t="s">
        <v>285</v>
      </c>
      <c r="D83" s="213"/>
      <c r="E83" s="213"/>
      <c r="F83" s="12" t="s">
        <v>286</v>
      </c>
    </row>
    <row r="84" spans="1:1009" ht="16.5" customHeight="1">
      <c r="A84" s="16"/>
      <c r="B84" s="11">
        <v>1</v>
      </c>
      <c r="C84" s="205" t="s">
        <v>65</v>
      </c>
      <c r="D84" s="205"/>
      <c r="E84" s="205"/>
      <c r="F84" s="136">
        <f>F24</f>
        <v>1851.9</v>
      </c>
      <c r="G84" s="16"/>
    </row>
    <row r="85" spans="1:1009" ht="16.5" customHeight="1">
      <c r="A85" s="16"/>
      <c r="B85" s="12">
        <v>2</v>
      </c>
      <c r="C85" s="206" t="s">
        <v>287</v>
      </c>
      <c r="D85" s="206"/>
      <c r="E85" s="206"/>
      <c r="F85" s="138">
        <f>SUM(F30,F41,F47)</f>
        <v>1681.3458511200001</v>
      </c>
      <c r="G85" s="16"/>
    </row>
    <row r="86" spans="1:1009" ht="16.5" customHeight="1">
      <c r="A86" s="16"/>
      <c r="B86" s="12">
        <v>3</v>
      </c>
      <c r="C86" s="205" t="s">
        <v>32</v>
      </c>
      <c r="D86" s="205"/>
      <c r="E86" s="205"/>
      <c r="F86" s="136">
        <f>F56</f>
        <v>80.45396211900001</v>
      </c>
      <c r="G86" s="16"/>
    </row>
    <row r="87" spans="1:1009" ht="16.5" customHeight="1">
      <c r="A87" s="140"/>
      <c r="B87" s="12">
        <v>4</v>
      </c>
      <c r="C87" s="206" t="s">
        <v>288</v>
      </c>
      <c r="D87" s="206"/>
      <c r="E87" s="206"/>
      <c r="F87" s="138">
        <f>F66</f>
        <v>374.87738480383206</v>
      </c>
      <c r="G87" s="140"/>
    </row>
    <row r="88" spans="1:1009" ht="16.5" customHeight="1">
      <c r="A88" s="16"/>
      <c r="B88" s="12">
        <v>5</v>
      </c>
      <c r="C88" s="205" t="s">
        <v>271</v>
      </c>
      <c r="D88" s="205"/>
      <c r="E88" s="205"/>
      <c r="F88" s="136">
        <f>F72</f>
        <v>133.56041666666667</v>
      </c>
      <c r="G88" s="16"/>
    </row>
    <row r="89" spans="1:1009" ht="16.5" customHeight="1">
      <c r="B89" s="12">
        <v>6</v>
      </c>
      <c r="C89" s="206" t="s">
        <v>276</v>
      </c>
      <c r="D89" s="206"/>
      <c r="E89" s="206"/>
      <c r="F89" s="138">
        <f>SUM(F75:F77)</f>
        <v>972.08984762023783</v>
      </c>
    </row>
    <row r="90" spans="1:1009" ht="16.5" customHeight="1">
      <c r="B90" s="213" t="s">
        <v>289</v>
      </c>
      <c r="C90" s="213"/>
      <c r="D90" s="213"/>
      <c r="E90" s="213"/>
      <c r="F90" s="155">
        <f>SUM(F84:F89)</f>
        <v>5094.2274623297362</v>
      </c>
    </row>
    <row r="91" spans="1:1009" ht="16.5" customHeight="1">
      <c r="B91" s="213" t="s">
        <v>290</v>
      </c>
      <c r="C91" s="213"/>
      <c r="D91" s="213"/>
      <c r="E91" s="213"/>
      <c r="F91" s="155">
        <f>F90*F13</f>
        <v>15282.682386989209</v>
      </c>
    </row>
    <row r="93" spans="1:1009">
      <c r="A93" s="159"/>
      <c r="B93" s="160" t="s">
        <v>291</v>
      </c>
      <c r="C93" s="159"/>
      <c r="D93" s="159"/>
      <c r="E93" s="159"/>
      <c r="F93" s="159"/>
      <c r="G93" s="161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59"/>
      <c r="AS93" s="159"/>
      <c r="AT93" s="159"/>
      <c r="AU93" s="159"/>
      <c r="AV93" s="159"/>
      <c r="AW93" s="159"/>
      <c r="AX93" s="159"/>
      <c r="AY93" s="159"/>
      <c r="AZ93" s="159"/>
      <c r="BA93" s="159"/>
      <c r="BB93" s="159"/>
      <c r="BC93" s="159"/>
      <c r="BD93" s="159"/>
      <c r="BE93" s="159"/>
      <c r="BF93" s="159"/>
      <c r="BG93" s="159"/>
      <c r="BH93" s="159"/>
      <c r="BI93" s="159"/>
      <c r="BJ93" s="159"/>
      <c r="BK93" s="159"/>
      <c r="BL93" s="159"/>
      <c r="BM93" s="159"/>
      <c r="BN93" s="159"/>
      <c r="BO93" s="159"/>
      <c r="BP93" s="159"/>
      <c r="BQ93" s="159"/>
      <c r="BR93" s="159"/>
      <c r="BS93" s="159"/>
      <c r="BT93" s="159"/>
      <c r="BU93" s="159"/>
      <c r="BV93" s="159"/>
      <c r="BW93" s="159"/>
      <c r="BX93" s="159"/>
      <c r="BY93" s="159"/>
      <c r="BZ93" s="159"/>
      <c r="CA93" s="159"/>
      <c r="CB93" s="159"/>
      <c r="CC93" s="159"/>
      <c r="CD93" s="159"/>
      <c r="CE93" s="159"/>
      <c r="CF93" s="159"/>
      <c r="CG93" s="159"/>
      <c r="CH93" s="159"/>
      <c r="CI93" s="159"/>
      <c r="CJ93" s="159"/>
      <c r="CK93" s="159"/>
      <c r="CL93" s="159"/>
      <c r="CM93" s="159"/>
      <c r="CN93" s="159"/>
      <c r="CO93" s="159"/>
      <c r="CP93" s="159"/>
      <c r="CQ93" s="159"/>
      <c r="CR93" s="159"/>
      <c r="CS93" s="159"/>
      <c r="CT93" s="159"/>
      <c r="CU93" s="159"/>
      <c r="CV93" s="159"/>
      <c r="CW93" s="159"/>
      <c r="CX93" s="159"/>
      <c r="CY93" s="159"/>
      <c r="CZ93" s="159"/>
      <c r="DA93" s="159"/>
      <c r="DB93" s="159"/>
      <c r="DC93" s="159"/>
      <c r="DD93" s="159"/>
      <c r="DE93" s="159"/>
      <c r="DF93" s="159"/>
      <c r="DG93" s="159"/>
      <c r="DH93" s="159"/>
      <c r="DI93" s="159"/>
      <c r="DJ93" s="159"/>
      <c r="DK93" s="159"/>
      <c r="DL93" s="159"/>
      <c r="DM93" s="159"/>
      <c r="DN93" s="159"/>
      <c r="DO93" s="159"/>
      <c r="DP93" s="159"/>
      <c r="DQ93" s="159"/>
      <c r="DR93" s="159"/>
      <c r="DS93" s="159"/>
      <c r="DT93" s="159"/>
      <c r="DU93" s="159"/>
      <c r="DV93" s="159"/>
      <c r="DW93" s="159"/>
      <c r="DX93" s="159"/>
      <c r="DY93" s="159"/>
      <c r="DZ93" s="159"/>
      <c r="EA93" s="159"/>
      <c r="EB93" s="159"/>
      <c r="EC93" s="159"/>
      <c r="ED93" s="159"/>
      <c r="EE93" s="159"/>
      <c r="EF93" s="159"/>
      <c r="EG93" s="159"/>
      <c r="EH93" s="159"/>
      <c r="EI93" s="159"/>
      <c r="EJ93" s="159"/>
      <c r="EK93" s="159"/>
      <c r="EL93" s="159"/>
      <c r="EM93" s="159"/>
      <c r="EN93" s="159"/>
      <c r="EO93" s="159"/>
      <c r="EP93" s="159"/>
      <c r="EQ93" s="159"/>
      <c r="ER93" s="159"/>
      <c r="ES93" s="159"/>
      <c r="ET93" s="159"/>
      <c r="EU93" s="159"/>
      <c r="EV93" s="159"/>
      <c r="EW93" s="159"/>
      <c r="EX93" s="159"/>
      <c r="EY93" s="159"/>
      <c r="EZ93" s="159"/>
      <c r="FA93" s="159"/>
      <c r="FB93" s="159"/>
      <c r="FC93" s="159"/>
      <c r="FD93" s="159"/>
      <c r="FE93" s="159"/>
      <c r="FF93" s="159"/>
      <c r="FG93" s="159"/>
      <c r="FH93" s="159"/>
      <c r="FI93" s="159"/>
      <c r="FJ93" s="159"/>
      <c r="FK93" s="159"/>
      <c r="FL93" s="159"/>
      <c r="FM93" s="159"/>
      <c r="FN93" s="159"/>
      <c r="FO93" s="159"/>
      <c r="FP93" s="159"/>
      <c r="FQ93" s="159"/>
      <c r="FR93" s="159"/>
      <c r="FS93" s="159"/>
      <c r="FT93" s="159"/>
      <c r="FU93" s="159"/>
      <c r="FV93" s="159"/>
      <c r="FW93" s="159"/>
      <c r="FX93" s="159"/>
      <c r="FY93" s="159"/>
      <c r="FZ93" s="159"/>
      <c r="GA93" s="159"/>
      <c r="GB93" s="159"/>
      <c r="GC93" s="159"/>
      <c r="GD93" s="159"/>
      <c r="GE93" s="159"/>
      <c r="GF93" s="159"/>
      <c r="GG93" s="159"/>
      <c r="GH93" s="159"/>
      <c r="GI93" s="159"/>
      <c r="GJ93" s="159"/>
      <c r="GK93" s="159"/>
      <c r="GL93" s="159"/>
      <c r="GM93" s="159"/>
      <c r="GN93" s="159"/>
      <c r="GO93" s="159"/>
      <c r="GP93" s="159"/>
      <c r="GQ93" s="159"/>
      <c r="GR93" s="159"/>
      <c r="GS93" s="159"/>
      <c r="GT93" s="159"/>
      <c r="GU93" s="159"/>
      <c r="GV93" s="159"/>
      <c r="GW93" s="159"/>
      <c r="GX93" s="159"/>
      <c r="GY93" s="159"/>
      <c r="GZ93" s="159"/>
      <c r="HA93" s="159"/>
      <c r="HB93" s="159"/>
      <c r="HC93" s="159"/>
      <c r="HD93" s="159"/>
      <c r="HE93" s="159"/>
      <c r="HF93" s="159"/>
      <c r="HG93" s="159"/>
      <c r="HH93" s="159"/>
      <c r="HI93" s="159"/>
      <c r="HJ93" s="159"/>
      <c r="HK93" s="159"/>
      <c r="HL93" s="159"/>
      <c r="HM93" s="159"/>
      <c r="HN93" s="159"/>
      <c r="HO93" s="159"/>
      <c r="HP93" s="159"/>
      <c r="HQ93" s="159"/>
      <c r="HR93" s="159"/>
      <c r="HS93" s="159"/>
      <c r="HT93" s="159"/>
      <c r="HU93" s="159"/>
      <c r="HV93" s="159"/>
      <c r="HW93" s="159"/>
      <c r="HX93" s="159"/>
      <c r="HY93" s="159"/>
      <c r="HZ93" s="159"/>
      <c r="IA93" s="159"/>
      <c r="IB93" s="159"/>
      <c r="IC93" s="159"/>
      <c r="ID93" s="159"/>
      <c r="IE93" s="159"/>
      <c r="IF93" s="159"/>
      <c r="IG93" s="159"/>
      <c r="IH93" s="159"/>
      <c r="II93" s="159"/>
      <c r="IJ93" s="159"/>
      <c r="IK93" s="159"/>
      <c r="IL93" s="159"/>
      <c r="IM93" s="159"/>
      <c r="IN93" s="159"/>
      <c r="IO93" s="159"/>
      <c r="IP93" s="159"/>
      <c r="IQ93" s="159"/>
      <c r="IR93" s="159"/>
      <c r="IS93" s="159"/>
      <c r="IT93" s="159"/>
      <c r="IU93" s="159"/>
      <c r="IV93" s="159"/>
      <c r="IW93" s="159"/>
      <c r="IX93" s="159"/>
      <c r="IY93" s="159"/>
      <c r="IZ93" s="159"/>
      <c r="JA93" s="159"/>
      <c r="JB93" s="159"/>
      <c r="JC93" s="159"/>
      <c r="JD93" s="159"/>
      <c r="JE93" s="159"/>
      <c r="JF93" s="159"/>
      <c r="JG93" s="159"/>
      <c r="JH93" s="159"/>
      <c r="JI93" s="159"/>
      <c r="JJ93" s="159"/>
      <c r="JK93" s="159"/>
      <c r="JL93" s="159"/>
      <c r="JM93" s="159"/>
      <c r="JN93" s="159"/>
      <c r="JO93" s="159"/>
      <c r="JP93" s="159"/>
      <c r="JQ93" s="159"/>
      <c r="JR93" s="159"/>
      <c r="JS93" s="159"/>
      <c r="JT93" s="159"/>
      <c r="JU93" s="159"/>
      <c r="JV93" s="159"/>
      <c r="JW93" s="159"/>
      <c r="JX93" s="159"/>
      <c r="JY93" s="159"/>
      <c r="JZ93" s="159"/>
      <c r="KA93" s="159"/>
      <c r="KB93" s="159"/>
      <c r="KC93" s="159"/>
      <c r="KD93" s="159"/>
      <c r="KE93" s="159"/>
      <c r="KF93" s="159"/>
      <c r="KG93" s="159"/>
      <c r="KH93" s="159"/>
      <c r="KI93" s="159"/>
      <c r="KJ93" s="159"/>
      <c r="KK93" s="159"/>
      <c r="KL93" s="159"/>
      <c r="KM93" s="159"/>
      <c r="KN93" s="159"/>
      <c r="KO93" s="159"/>
      <c r="KP93" s="159"/>
      <c r="KQ93" s="159"/>
      <c r="KR93" s="159"/>
      <c r="KS93" s="159"/>
      <c r="KT93" s="159"/>
      <c r="KU93" s="159"/>
      <c r="KV93" s="159"/>
      <c r="KW93" s="159"/>
      <c r="KX93" s="159"/>
      <c r="KY93" s="159"/>
      <c r="KZ93" s="159"/>
      <c r="LA93" s="159"/>
      <c r="LB93" s="159"/>
      <c r="LC93" s="159"/>
      <c r="LD93" s="159"/>
      <c r="LE93" s="159"/>
      <c r="LF93" s="159"/>
      <c r="LG93" s="159"/>
      <c r="LH93" s="159"/>
      <c r="LI93" s="159"/>
      <c r="LJ93" s="159"/>
      <c r="LK93" s="159"/>
      <c r="LL93" s="159"/>
      <c r="LM93" s="159"/>
      <c r="LN93" s="159"/>
      <c r="LO93" s="159"/>
      <c r="LP93" s="159"/>
      <c r="LQ93" s="159"/>
      <c r="LR93" s="159"/>
      <c r="LS93" s="159"/>
      <c r="LT93" s="159"/>
      <c r="LU93" s="159"/>
      <c r="LV93" s="159"/>
      <c r="LW93" s="159"/>
      <c r="LX93" s="159"/>
      <c r="LY93" s="159"/>
      <c r="LZ93" s="159"/>
      <c r="MA93" s="159"/>
      <c r="MB93" s="159"/>
      <c r="MC93" s="159"/>
      <c r="MD93" s="159"/>
      <c r="ME93" s="159"/>
      <c r="MF93" s="159"/>
      <c r="MG93" s="159"/>
      <c r="MH93" s="159"/>
      <c r="MI93" s="159"/>
      <c r="MJ93" s="159"/>
      <c r="MK93" s="159"/>
      <c r="ML93" s="159"/>
      <c r="MM93" s="159"/>
      <c r="MN93" s="159"/>
      <c r="MO93" s="159"/>
      <c r="MP93" s="159"/>
      <c r="MQ93" s="159"/>
      <c r="MR93" s="159"/>
      <c r="MS93" s="159"/>
      <c r="MT93" s="159"/>
      <c r="MU93" s="159"/>
      <c r="MV93" s="159"/>
      <c r="MW93" s="159"/>
      <c r="MX93" s="159"/>
      <c r="MY93" s="159"/>
      <c r="MZ93" s="159"/>
      <c r="NA93" s="159"/>
      <c r="NB93" s="159"/>
      <c r="NC93" s="159"/>
      <c r="ND93" s="159"/>
      <c r="NE93" s="159"/>
      <c r="NF93" s="159"/>
      <c r="NG93" s="159"/>
      <c r="NH93" s="159"/>
      <c r="NI93" s="159"/>
      <c r="NJ93" s="159"/>
      <c r="NK93" s="159"/>
      <c r="NL93" s="159"/>
      <c r="NM93" s="159"/>
      <c r="NN93" s="159"/>
      <c r="NO93" s="159"/>
      <c r="NP93" s="159"/>
      <c r="NQ93" s="159"/>
      <c r="NR93" s="159"/>
      <c r="NS93" s="159"/>
      <c r="NT93" s="159"/>
      <c r="NU93" s="159"/>
      <c r="NV93" s="159"/>
      <c r="NW93" s="159"/>
      <c r="NX93" s="159"/>
      <c r="NY93" s="159"/>
      <c r="NZ93" s="159"/>
      <c r="OA93" s="159"/>
      <c r="OB93" s="159"/>
      <c r="OC93" s="159"/>
      <c r="OD93" s="159"/>
      <c r="OE93" s="159"/>
      <c r="OF93" s="159"/>
      <c r="OG93" s="159"/>
      <c r="OH93" s="159"/>
      <c r="OI93" s="159"/>
      <c r="OJ93" s="159"/>
      <c r="OK93" s="159"/>
      <c r="OL93" s="159"/>
      <c r="OM93" s="159"/>
      <c r="ON93" s="159"/>
      <c r="OO93" s="159"/>
      <c r="OP93" s="159"/>
      <c r="OQ93" s="159"/>
      <c r="OR93" s="159"/>
      <c r="OS93" s="159"/>
      <c r="OT93" s="159"/>
      <c r="OU93" s="159"/>
      <c r="OV93" s="159"/>
      <c r="OW93" s="159"/>
      <c r="OX93" s="159"/>
      <c r="OY93" s="159"/>
      <c r="OZ93" s="159"/>
      <c r="PA93" s="159"/>
      <c r="PB93" s="159"/>
      <c r="PC93" s="159"/>
      <c r="PD93" s="159"/>
      <c r="PE93" s="159"/>
      <c r="PF93" s="159"/>
      <c r="PG93" s="159"/>
      <c r="PH93" s="159"/>
      <c r="PI93" s="159"/>
      <c r="PJ93" s="159"/>
      <c r="PK93" s="159"/>
      <c r="PL93" s="159"/>
      <c r="PM93" s="159"/>
      <c r="PN93" s="159"/>
      <c r="PO93" s="159"/>
      <c r="PP93" s="159"/>
      <c r="PQ93" s="159"/>
      <c r="PR93" s="159"/>
      <c r="PS93" s="159"/>
      <c r="PT93" s="159"/>
      <c r="PU93" s="159"/>
      <c r="PV93" s="159"/>
      <c r="PW93" s="159"/>
      <c r="PX93" s="159"/>
      <c r="PY93" s="159"/>
      <c r="PZ93" s="159"/>
      <c r="QA93" s="159"/>
      <c r="QB93" s="159"/>
      <c r="QC93" s="159"/>
      <c r="QD93" s="159"/>
      <c r="QE93" s="159"/>
      <c r="QF93" s="159"/>
      <c r="QG93" s="159"/>
      <c r="QH93" s="159"/>
      <c r="QI93" s="159"/>
      <c r="QJ93" s="159"/>
      <c r="QK93" s="159"/>
      <c r="QL93" s="159"/>
      <c r="QM93" s="159"/>
      <c r="QN93" s="159"/>
      <c r="QO93" s="159"/>
      <c r="QP93" s="159"/>
      <c r="QQ93" s="159"/>
      <c r="QR93" s="159"/>
      <c r="QS93" s="159"/>
      <c r="QT93" s="159"/>
      <c r="QU93" s="159"/>
      <c r="QV93" s="159"/>
      <c r="QW93" s="159"/>
      <c r="QX93" s="159"/>
      <c r="QY93" s="159"/>
      <c r="QZ93" s="159"/>
      <c r="RA93" s="159"/>
      <c r="RB93" s="159"/>
      <c r="RC93" s="159"/>
      <c r="RD93" s="159"/>
      <c r="RE93" s="159"/>
      <c r="RF93" s="159"/>
      <c r="RG93" s="159"/>
      <c r="RH93" s="159"/>
      <c r="RI93" s="159"/>
      <c r="RJ93" s="159"/>
      <c r="RK93" s="159"/>
      <c r="RL93" s="159"/>
      <c r="RM93" s="159"/>
      <c r="RN93" s="159"/>
      <c r="RO93" s="159"/>
      <c r="RP93" s="159"/>
      <c r="RQ93" s="159"/>
      <c r="RR93" s="159"/>
      <c r="RS93" s="159"/>
      <c r="RT93" s="159"/>
      <c r="RU93" s="159"/>
      <c r="RV93" s="159"/>
      <c r="RW93" s="159"/>
      <c r="RX93" s="159"/>
      <c r="RY93" s="159"/>
      <c r="RZ93" s="159"/>
      <c r="SA93" s="159"/>
      <c r="SB93" s="159"/>
      <c r="SC93" s="159"/>
      <c r="SD93" s="159"/>
      <c r="SE93" s="159"/>
      <c r="SF93" s="159"/>
      <c r="SG93" s="159"/>
      <c r="SH93" s="159"/>
      <c r="SI93" s="159"/>
      <c r="SJ93" s="159"/>
      <c r="SK93" s="159"/>
      <c r="SL93" s="159"/>
      <c r="SM93" s="159"/>
      <c r="SN93" s="159"/>
      <c r="SO93" s="159"/>
      <c r="SP93" s="159"/>
      <c r="SQ93" s="159"/>
      <c r="SR93" s="159"/>
      <c r="SS93" s="159"/>
      <c r="ST93" s="159"/>
      <c r="SU93" s="159"/>
      <c r="SV93" s="159"/>
      <c r="SW93" s="159"/>
      <c r="SX93" s="159"/>
      <c r="SY93" s="159"/>
      <c r="SZ93" s="159"/>
      <c r="TA93" s="159"/>
      <c r="TB93" s="159"/>
      <c r="TC93" s="159"/>
      <c r="TD93" s="159"/>
      <c r="TE93" s="159"/>
      <c r="TF93" s="159"/>
      <c r="TG93" s="159"/>
      <c r="TH93" s="159"/>
      <c r="TI93" s="159"/>
      <c r="TJ93" s="159"/>
      <c r="TK93" s="159"/>
      <c r="TL93" s="159"/>
      <c r="TM93" s="159"/>
      <c r="TN93" s="159"/>
      <c r="TO93" s="159"/>
      <c r="TP93" s="159"/>
      <c r="TQ93" s="159"/>
      <c r="TR93" s="159"/>
      <c r="TS93" s="159"/>
      <c r="TT93" s="159"/>
      <c r="TU93" s="159"/>
      <c r="TV93" s="159"/>
      <c r="TW93" s="159"/>
      <c r="TX93" s="159"/>
      <c r="TY93" s="159"/>
      <c r="TZ93" s="159"/>
      <c r="UA93" s="159"/>
      <c r="UB93" s="159"/>
      <c r="UC93" s="159"/>
      <c r="UD93" s="159"/>
      <c r="UE93" s="159"/>
      <c r="UF93" s="159"/>
      <c r="UG93" s="159"/>
      <c r="UH93" s="159"/>
      <c r="UI93" s="159"/>
      <c r="UJ93" s="159"/>
      <c r="UK93" s="159"/>
      <c r="UL93" s="159"/>
      <c r="UM93" s="159"/>
      <c r="UN93" s="159"/>
      <c r="UO93" s="159"/>
      <c r="UP93" s="159"/>
      <c r="UQ93" s="159"/>
      <c r="UR93" s="159"/>
      <c r="US93" s="159"/>
      <c r="UT93" s="159"/>
      <c r="UU93" s="159"/>
      <c r="UV93" s="159"/>
      <c r="UW93" s="159"/>
      <c r="UX93" s="159"/>
      <c r="UY93" s="159"/>
      <c r="UZ93" s="159"/>
      <c r="VA93" s="159"/>
      <c r="VB93" s="159"/>
      <c r="VC93" s="159"/>
      <c r="VD93" s="159"/>
      <c r="VE93" s="159"/>
      <c r="VF93" s="159"/>
      <c r="VG93" s="159"/>
      <c r="VH93" s="159"/>
      <c r="VI93" s="159"/>
      <c r="VJ93" s="159"/>
      <c r="VK93" s="159"/>
      <c r="VL93" s="159"/>
      <c r="VM93" s="159"/>
      <c r="VN93" s="159"/>
      <c r="VO93" s="159"/>
      <c r="VP93" s="159"/>
      <c r="VQ93" s="159"/>
      <c r="VR93" s="159"/>
      <c r="VS93" s="159"/>
      <c r="VT93" s="159"/>
      <c r="VU93" s="159"/>
      <c r="VV93" s="159"/>
      <c r="VW93" s="159"/>
      <c r="VX93" s="159"/>
      <c r="VY93" s="159"/>
      <c r="VZ93" s="159"/>
      <c r="WA93" s="159"/>
      <c r="WB93" s="159"/>
      <c r="WC93" s="159"/>
      <c r="WD93" s="159"/>
      <c r="WE93" s="159"/>
      <c r="WF93" s="159"/>
      <c r="WG93" s="159"/>
      <c r="WH93" s="159"/>
      <c r="WI93" s="159"/>
      <c r="WJ93" s="159"/>
      <c r="WK93" s="159"/>
      <c r="WL93" s="159"/>
      <c r="WM93" s="159"/>
      <c r="WN93" s="159"/>
      <c r="WO93" s="159"/>
      <c r="WP93" s="159"/>
      <c r="WQ93" s="159"/>
      <c r="WR93" s="159"/>
      <c r="WS93" s="159"/>
      <c r="WT93" s="159"/>
      <c r="WU93" s="159"/>
      <c r="WV93" s="159"/>
      <c r="WW93" s="159"/>
      <c r="WX93" s="159"/>
      <c r="WY93" s="159"/>
      <c r="WZ93" s="159"/>
      <c r="XA93" s="159"/>
      <c r="XB93" s="159"/>
      <c r="XC93" s="159"/>
      <c r="XD93" s="159"/>
      <c r="XE93" s="159"/>
      <c r="XF93" s="159"/>
      <c r="XG93" s="159"/>
      <c r="XH93" s="159"/>
      <c r="XI93" s="159"/>
      <c r="XJ93" s="159"/>
      <c r="XK93" s="159"/>
      <c r="XL93" s="159"/>
      <c r="XM93" s="159"/>
      <c r="XN93" s="159"/>
      <c r="XO93" s="159"/>
      <c r="XP93" s="159"/>
      <c r="XQ93" s="159"/>
      <c r="XR93" s="159"/>
      <c r="XS93" s="159"/>
      <c r="XT93" s="159"/>
      <c r="XU93" s="159"/>
      <c r="XV93" s="159"/>
      <c r="XW93" s="159"/>
      <c r="XX93" s="159"/>
      <c r="XY93" s="159"/>
      <c r="XZ93" s="159"/>
      <c r="YA93" s="159"/>
      <c r="YB93" s="159"/>
      <c r="YC93" s="159"/>
      <c r="YD93" s="159"/>
      <c r="YE93" s="159"/>
      <c r="YF93" s="159"/>
      <c r="YG93" s="159"/>
      <c r="YH93" s="159"/>
      <c r="YI93" s="159"/>
      <c r="YJ93" s="159"/>
      <c r="YK93" s="159"/>
      <c r="YL93" s="159"/>
      <c r="YM93" s="159"/>
      <c r="YN93" s="159"/>
      <c r="YO93" s="159"/>
      <c r="YP93" s="159"/>
      <c r="YQ93" s="159"/>
      <c r="YR93" s="159"/>
      <c r="YS93" s="159"/>
      <c r="YT93" s="159"/>
      <c r="YU93" s="159"/>
      <c r="YV93" s="159"/>
      <c r="YW93" s="159"/>
      <c r="YX93" s="159"/>
      <c r="YY93" s="159"/>
      <c r="YZ93" s="159"/>
      <c r="ZA93" s="159"/>
      <c r="ZB93" s="159"/>
      <c r="ZC93" s="159"/>
      <c r="ZD93" s="159"/>
      <c r="ZE93" s="159"/>
      <c r="ZF93" s="159"/>
      <c r="ZG93" s="159"/>
      <c r="ZH93" s="159"/>
      <c r="ZI93" s="159"/>
      <c r="ZJ93" s="159"/>
      <c r="ZK93" s="159"/>
      <c r="ZL93" s="159"/>
      <c r="ZM93" s="159"/>
      <c r="ZN93" s="159"/>
      <c r="ZO93" s="159"/>
      <c r="ZP93" s="159"/>
      <c r="ZQ93" s="159"/>
      <c r="ZR93" s="159"/>
      <c r="ZS93" s="159"/>
      <c r="ZT93" s="159"/>
      <c r="ZU93" s="159"/>
      <c r="ZV93" s="159"/>
      <c r="ZW93" s="159"/>
      <c r="ZX93" s="159"/>
      <c r="ZY93" s="159"/>
      <c r="ZZ93" s="159"/>
      <c r="AAA93" s="159"/>
      <c r="AAB93" s="159"/>
      <c r="AAC93" s="159"/>
      <c r="AAD93" s="159"/>
      <c r="AAE93" s="159"/>
      <c r="AAF93" s="159"/>
      <c r="AAG93" s="159"/>
      <c r="AAH93" s="159"/>
      <c r="AAI93" s="159"/>
      <c r="AAJ93" s="159"/>
      <c r="AAK93" s="159"/>
      <c r="AAL93" s="159"/>
      <c r="AAM93" s="159"/>
      <c r="AAN93" s="159"/>
      <c r="AAO93" s="159"/>
      <c r="AAP93" s="159"/>
      <c r="AAQ93" s="159"/>
      <c r="AAR93" s="159"/>
      <c r="AAS93" s="159"/>
      <c r="AAT93" s="159"/>
      <c r="AAU93" s="159"/>
      <c r="AAV93" s="159"/>
      <c r="AAW93" s="159"/>
      <c r="AAX93" s="159"/>
      <c r="AAY93" s="159"/>
      <c r="AAZ93" s="159"/>
      <c r="ABA93" s="159"/>
      <c r="ABB93" s="159"/>
      <c r="ABC93" s="159"/>
      <c r="ABD93" s="159"/>
      <c r="ABE93" s="159"/>
      <c r="ABF93" s="159"/>
      <c r="ABG93" s="159"/>
      <c r="ABH93" s="159"/>
      <c r="ABI93" s="159"/>
      <c r="ABJ93" s="159"/>
      <c r="ABK93" s="159"/>
      <c r="ABL93" s="159"/>
      <c r="ABM93" s="159"/>
      <c r="ABN93" s="159"/>
      <c r="ABO93" s="159"/>
      <c r="ABP93" s="159"/>
      <c r="ABQ93" s="159"/>
      <c r="ABR93" s="159"/>
      <c r="ABS93" s="159"/>
      <c r="ABT93" s="159"/>
      <c r="ABU93" s="159"/>
      <c r="ABV93" s="159"/>
      <c r="ABW93" s="159"/>
      <c r="ABX93" s="159"/>
      <c r="ABY93" s="159"/>
      <c r="ABZ93" s="159"/>
      <c r="ACA93" s="159"/>
      <c r="ACB93" s="159"/>
      <c r="ACC93" s="159"/>
      <c r="ACD93" s="159"/>
      <c r="ACE93" s="159"/>
      <c r="ACF93" s="159"/>
      <c r="ACG93" s="159"/>
      <c r="ACH93" s="159"/>
      <c r="ACI93" s="159"/>
      <c r="ACJ93" s="159"/>
      <c r="ACK93" s="159"/>
      <c r="ACL93" s="159"/>
      <c r="ACM93" s="159"/>
      <c r="ACN93" s="159"/>
      <c r="ACO93" s="159"/>
      <c r="ACP93" s="159"/>
      <c r="ACQ93" s="159"/>
      <c r="ACR93" s="159"/>
      <c r="ACS93" s="159"/>
      <c r="ACT93" s="159"/>
      <c r="ACU93" s="159"/>
      <c r="ACV93" s="159"/>
      <c r="ACW93" s="159"/>
      <c r="ACX93" s="159"/>
      <c r="ACY93" s="159"/>
      <c r="ACZ93" s="159"/>
      <c r="ADA93" s="159"/>
      <c r="ADB93" s="159"/>
      <c r="ADC93" s="159"/>
      <c r="ADD93" s="159"/>
      <c r="ADE93" s="159"/>
      <c r="ADF93" s="159"/>
      <c r="ADG93" s="159"/>
      <c r="ADH93" s="159"/>
      <c r="ADI93" s="159"/>
      <c r="ADJ93" s="159"/>
      <c r="ADK93" s="159"/>
      <c r="ADL93" s="159"/>
      <c r="ADM93" s="159"/>
      <c r="ADN93" s="159"/>
      <c r="ADO93" s="159"/>
      <c r="ADP93" s="159"/>
      <c r="ADQ93" s="159"/>
      <c r="ADR93" s="159"/>
      <c r="ADS93" s="159"/>
      <c r="ADT93" s="159"/>
      <c r="ADU93" s="159"/>
      <c r="ADV93" s="159"/>
      <c r="ADW93" s="159"/>
      <c r="ADX93" s="159"/>
      <c r="ADY93" s="159"/>
      <c r="ADZ93" s="159"/>
      <c r="AEA93" s="159"/>
      <c r="AEB93" s="159"/>
      <c r="AEC93" s="159"/>
      <c r="AED93" s="159"/>
      <c r="AEE93" s="159"/>
      <c r="AEF93" s="159"/>
      <c r="AEG93" s="159"/>
      <c r="AEH93" s="159"/>
      <c r="AEI93" s="159"/>
      <c r="AEJ93" s="159"/>
      <c r="AEK93" s="159"/>
      <c r="AEL93" s="159"/>
      <c r="AEM93" s="159"/>
      <c r="AEN93" s="159"/>
      <c r="AEO93" s="159"/>
      <c r="AEP93" s="159"/>
      <c r="AEQ93" s="159"/>
      <c r="AER93" s="159"/>
      <c r="AES93" s="159"/>
      <c r="AET93" s="159"/>
      <c r="AEU93" s="159"/>
      <c r="AEV93" s="159"/>
      <c r="AEW93" s="159"/>
      <c r="AEX93" s="159"/>
      <c r="AEY93" s="159"/>
      <c r="AEZ93" s="159"/>
      <c r="AFA93" s="159"/>
      <c r="AFB93" s="159"/>
      <c r="AFC93" s="159"/>
      <c r="AFD93" s="159"/>
      <c r="AFE93" s="159"/>
      <c r="AFF93" s="159"/>
      <c r="AFG93" s="159"/>
      <c r="AFH93" s="159"/>
      <c r="AFI93" s="159"/>
      <c r="AFJ93" s="159"/>
      <c r="AFK93" s="159"/>
      <c r="AFL93" s="159"/>
      <c r="AFM93" s="159"/>
      <c r="AFN93" s="159"/>
      <c r="AFO93" s="159"/>
      <c r="AFP93" s="159"/>
      <c r="AFQ93" s="159"/>
      <c r="AFR93" s="159"/>
      <c r="AFS93" s="159"/>
      <c r="AFT93" s="159"/>
      <c r="AFU93" s="159"/>
      <c r="AFV93" s="159"/>
      <c r="AFW93" s="159"/>
      <c r="AFX93" s="159"/>
      <c r="AFY93" s="159"/>
      <c r="AFZ93" s="159"/>
      <c r="AGA93" s="159"/>
      <c r="AGB93" s="159"/>
      <c r="AGC93" s="159"/>
      <c r="AGD93" s="159"/>
      <c r="AGE93" s="159"/>
      <c r="AGF93" s="159"/>
      <c r="AGG93" s="159"/>
      <c r="AGH93" s="159"/>
      <c r="AGI93" s="159"/>
      <c r="AGJ93" s="159"/>
      <c r="AGK93" s="159"/>
      <c r="AGL93" s="159"/>
      <c r="AGM93" s="159"/>
      <c r="AGN93" s="159"/>
      <c r="AGO93" s="159"/>
      <c r="AGP93" s="159"/>
      <c r="AGQ93" s="159"/>
      <c r="AGR93" s="159"/>
      <c r="AGS93" s="159"/>
      <c r="AGT93" s="159"/>
      <c r="AGU93" s="159"/>
      <c r="AGV93" s="159"/>
      <c r="AGW93" s="159"/>
      <c r="AGX93" s="159"/>
      <c r="AGY93" s="159"/>
      <c r="AGZ93" s="159"/>
      <c r="AHA93" s="159"/>
      <c r="AHB93" s="159"/>
      <c r="AHC93" s="159"/>
      <c r="AHD93" s="159"/>
      <c r="AHE93" s="159"/>
      <c r="AHF93" s="159"/>
      <c r="AHG93" s="159"/>
      <c r="AHH93" s="159"/>
      <c r="AHI93" s="159"/>
      <c r="AHJ93" s="159"/>
      <c r="AHK93" s="159"/>
      <c r="AHL93" s="159"/>
      <c r="AHM93" s="159"/>
      <c r="AHN93" s="159"/>
      <c r="AHO93" s="159"/>
      <c r="AHP93" s="159"/>
      <c r="AHQ93" s="159"/>
      <c r="AHR93" s="159"/>
      <c r="AHS93" s="159"/>
      <c r="AHT93" s="159"/>
      <c r="AHU93" s="159"/>
      <c r="AHV93" s="159"/>
      <c r="AHW93" s="159"/>
      <c r="AHX93" s="159"/>
      <c r="AHY93" s="159"/>
      <c r="AHZ93" s="159"/>
      <c r="AIA93" s="159"/>
      <c r="AIB93" s="159"/>
      <c r="AIC93" s="159"/>
      <c r="AID93" s="159"/>
      <c r="AIE93" s="159"/>
      <c r="AIF93" s="159"/>
      <c r="AIG93" s="159"/>
      <c r="AIH93" s="159"/>
      <c r="AII93" s="159"/>
      <c r="AIJ93" s="159"/>
      <c r="AIK93" s="159"/>
      <c r="AIL93" s="159"/>
      <c r="AIM93" s="159"/>
      <c r="AIN93" s="159"/>
      <c r="AIO93" s="159"/>
      <c r="AIP93" s="159"/>
      <c r="AIQ93" s="159"/>
      <c r="AIR93" s="159"/>
      <c r="AIS93" s="159"/>
      <c r="AIT93" s="159"/>
      <c r="AIU93" s="159"/>
      <c r="AIV93" s="159"/>
      <c r="AIW93" s="159"/>
      <c r="AIX93" s="159"/>
      <c r="AIY93" s="159"/>
      <c r="AIZ93" s="159"/>
      <c r="AJA93" s="159"/>
      <c r="AJB93" s="159"/>
      <c r="AJC93" s="159"/>
      <c r="AJD93" s="159"/>
      <c r="AJE93" s="159"/>
      <c r="AJF93" s="159"/>
      <c r="AJG93" s="159"/>
      <c r="AJH93" s="159"/>
      <c r="AJI93" s="159"/>
      <c r="AJJ93" s="159"/>
      <c r="AJK93" s="159"/>
      <c r="AJL93" s="159"/>
      <c r="AJM93" s="159"/>
      <c r="AJN93" s="159"/>
      <c r="AJO93" s="159"/>
      <c r="AJP93" s="159"/>
      <c r="AJQ93" s="159"/>
      <c r="AJR93" s="159"/>
      <c r="AJS93" s="159"/>
      <c r="AJT93" s="159"/>
      <c r="AJU93" s="159"/>
      <c r="AJV93" s="159"/>
      <c r="AJW93" s="159"/>
      <c r="AJX93" s="159"/>
      <c r="AJY93" s="159"/>
      <c r="AJZ93" s="159"/>
      <c r="AKA93" s="159"/>
      <c r="AKB93" s="159"/>
      <c r="AKC93" s="159"/>
      <c r="AKD93" s="159"/>
      <c r="AKE93" s="159"/>
      <c r="AKF93" s="159"/>
      <c r="AKG93" s="159"/>
      <c r="AKH93" s="159"/>
      <c r="AKI93" s="159"/>
      <c r="AKJ93" s="159"/>
      <c r="AKK93" s="159"/>
      <c r="AKL93" s="159"/>
      <c r="AKM93" s="159"/>
      <c r="AKN93" s="159"/>
      <c r="AKO93" s="159"/>
      <c r="AKP93" s="159"/>
      <c r="AKQ93" s="159"/>
      <c r="AKR93" s="159"/>
      <c r="AKS93" s="159"/>
      <c r="AKT93" s="159"/>
      <c r="AKU93" s="159"/>
      <c r="AKV93" s="159"/>
      <c r="AKW93" s="159"/>
      <c r="AKX93" s="159"/>
      <c r="AKY93" s="159"/>
      <c r="AKZ93" s="159"/>
      <c r="ALA93" s="159"/>
      <c r="ALB93" s="159"/>
      <c r="ALC93" s="159"/>
      <c r="ALD93" s="159"/>
      <c r="ALE93" s="159"/>
      <c r="ALF93" s="159"/>
      <c r="ALG93" s="159"/>
      <c r="ALH93" s="159"/>
      <c r="ALI93" s="159"/>
      <c r="ALJ93" s="159"/>
      <c r="ALK93" s="159"/>
      <c r="ALL93" s="159"/>
      <c r="ALM93" s="159"/>
      <c r="ALN93" s="159"/>
      <c r="ALO93" s="159"/>
      <c r="ALP93" s="159"/>
      <c r="ALQ93" s="159"/>
      <c r="ALR93" s="159"/>
      <c r="ALS93" s="159"/>
      <c r="ALT93" s="159"/>
      <c r="ALU93" s="159"/>
    </row>
    <row r="94" spans="1:1009" ht="51.75" customHeight="1">
      <c r="A94" s="159"/>
      <c r="B94" s="271" t="s">
        <v>292</v>
      </c>
      <c r="C94" s="271"/>
      <c r="D94" s="271"/>
      <c r="E94" s="271"/>
      <c r="F94" s="271"/>
      <c r="G94" s="161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59"/>
      <c r="AS94" s="159"/>
      <c r="AT94" s="159"/>
      <c r="AU94" s="159"/>
      <c r="AV94" s="159"/>
      <c r="AW94" s="159"/>
      <c r="AX94" s="159"/>
      <c r="AY94" s="159"/>
      <c r="AZ94" s="159"/>
      <c r="BA94" s="159"/>
      <c r="BB94" s="159"/>
      <c r="BC94" s="159"/>
      <c r="BD94" s="159"/>
      <c r="BE94" s="159"/>
      <c r="BF94" s="159"/>
      <c r="BG94" s="159"/>
      <c r="BH94" s="159"/>
      <c r="BI94" s="159"/>
      <c r="BJ94" s="159"/>
      <c r="BK94" s="159"/>
      <c r="BL94" s="159"/>
      <c r="BM94" s="159"/>
      <c r="BN94" s="159"/>
      <c r="BO94" s="159"/>
      <c r="BP94" s="159"/>
      <c r="BQ94" s="159"/>
      <c r="BR94" s="159"/>
      <c r="BS94" s="159"/>
      <c r="BT94" s="159"/>
      <c r="BU94" s="159"/>
      <c r="BV94" s="159"/>
      <c r="BW94" s="159"/>
      <c r="BX94" s="159"/>
      <c r="BY94" s="159"/>
      <c r="BZ94" s="159"/>
      <c r="CA94" s="159"/>
      <c r="CB94" s="159"/>
      <c r="CC94" s="159"/>
      <c r="CD94" s="159"/>
      <c r="CE94" s="159"/>
      <c r="CF94" s="159"/>
      <c r="CG94" s="159"/>
      <c r="CH94" s="159"/>
      <c r="CI94" s="159"/>
      <c r="CJ94" s="159"/>
      <c r="CK94" s="159"/>
      <c r="CL94" s="159"/>
      <c r="CM94" s="159"/>
      <c r="CN94" s="159"/>
      <c r="CO94" s="159"/>
      <c r="CP94" s="159"/>
      <c r="CQ94" s="159"/>
      <c r="CR94" s="159"/>
      <c r="CS94" s="159"/>
      <c r="CT94" s="159"/>
      <c r="CU94" s="159"/>
      <c r="CV94" s="159"/>
      <c r="CW94" s="159"/>
      <c r="CX94" s="159"/>
      <c r="CY94" s="159"/>
      <c r="CZ94" s="159"/>
      <c r="DA94" s="159"/>
      <c r="DB94" s="159"/>
      <c r="DC94" s="159"/>
      <c r="DD94" s="159"/>
      <c r="DE94" s="159"/>
      <c r="DF94" s="159"/>
      <c r="DG94" s="159"/>
      <c r="DH94" s="159"/>
      <c r="DI94" s="159"/>
      <c r="DJ94" s="159"/>
      <c r="DK94" s="159"/>
      <c r="DL94" s="159"/>
      <c r="DM94" s="159"/>
      <c r="DN94" s="159"/>
      <c r="DO94" s="159"/>
      <c r="DP94" s="159"/>
      <c r="DQ94" s="159"/>
      <c r="DR94" s="159"/>
      <c r="DS94" s="159"/>
      <c r="DT94" s="159"/>
      <c r="DU94" s="159"/>
      <c r="DV94" s="159"/>
      <c r="DW94" s="159"/>
      <c r="DX94" s="159"/>
      <c r="DY94" s="159"/>
      <c r="DZ94" s="159"/>
      <c r="EA94" s="159"/>
      <c r="EB94" s="159"/>
      <c r="EC94" s="159"/>
      <c r="ED94" s="159"/>
      <c r="EE94" s="159"/>
      <c r="EF94" s="159"/>
      <c r="EG94" s="159"/>
      <c r="EH94" s="159"/>
      <c r="EI94" s="159"/>
      <c r="EJ94" s="159"/>
      <c r="EK94" s="159"/>
      <c r="EL94" s="159"/>
      <c r="EM94" s="159"/>
      <c r="EN94" s="159"/>
      <c r="EO94" s="159"/>
      <c r="EP94" s="159"/>
      <c r="EQ94" s="159"/>
      <c r="ER94" s="159"/>
      <c r="ES94" s="159"/>
      <c r="ET94" s="159"/>
      <c r="EU94" s="159"/>
      <c r="EV94" s="159"/>
      <c r="EW94" s="159"/>
      <c r="EX94" s="159"/>
      <c r="EY94" s="159"/>
      <c r="EZ94" s="159"/>
      <c r="FA94" s="159"/>
      <c r="FB94" s="159"/>
      <c r="FC94" s="159"/>
      <c r="FD94" s="159"/>
      <c r="FE94" s="159"/>
      <c r="FF94" s="159"/>
      <c r="FG94" s="159"/>
      <c r="FH94" s="159"/>
      <c r="FI94" s="159"/>
      <c r="FJ94" s="159"/>
      <c r="FK94" s="159"/>
      <c r="FL94" s="159"/>
      <c r="FM94" s="159"/>
      <c r="FN94" s="159"/>
      <c r="FO94" s="159"/>
      <c r="FP94" s="159"/>
      <c r="FQ94" s="159"/>
      <c r="FR94" s="159"/>
      <c r="FS94" s="159"/>
      <c r="FT94" s="159"/>
      <c r="FU94" s="159"/>
      <c r="FV94" s="159"/>
      <c r="FW94" s="159"/>
      <c r="FX94" s="159"/>
      <c r="FY94" s="159"/>
      <c r="FZ94" s="159"/>
      <c r="GA94" s="159"/>
      <c r="GB94" s="159"/>
      <c r="GC94" s="159"/>
      <c r="GD94" s="159"/>
      <c r="GE94" s="159"/>
      <c r="GF94" s="159"/>
      <c r="GG94" s="159"/>
      <c r="GH94" s="159"/>
      <c r="GI94" s="159"/>
      <c r="GJ94" s="159"/>
      <c r="GK94" s="159"/>
      <c r="GL94" s="159"/>
      <c r="GM94" s="159"/>
      <c r="GN94" s="159"/>
      <c r="GO94" s="159"/>
      <c r="GP94" s="159"/>
      <c r="GQ94" s="159"/>
      <c r="GR94" s="159"/>
      <c r="GS94" s="159"/>
      <c r="GT94" s="159"/>
      <c r="GU94" s="159"/>
      <c r="GV94" s="159"/>
      <c r="GW94" s="159"/>
      <c r="GX94" s="159"/>
      <c r="GY94" s="159"/>
      <c r="GZ94" s="159"/>
      <c r="HA94" s="159"/>
      <c r="HB94" s="159"/>
      <c r="HC94" s="159"/>
      <c r="HD94" s="159"/>
      <c r="HE94" s="159"/>
      <c r="HF94" s="159"/>
      <c r="HG94" s="159"/>
      <c r="HH94" s="159"/>
      <c r="HI94" s="159"/>
      <c r="HJ94" s="159"/>
      <c r="HK94" s="159"/>
      <c r="HL94" s="159"/>
      <c r="HM94" s="159"/>
      <c r="HN94" s="159"/>
      <c r="HO94" s="159"/>
      <c r="HP94" s="159"/>
      <c r="HQ94" s="159"/>
      <c r="HR94" s="159"/>
      <c r="HS94" s="159"/>
      <c r="HT94" s="159"/>
      <c r="HU94" s="159"/>
      <c r="HV94" s="159"/>
      <c r="HW94" s="159"/>
      <c r="HX94" s="159"/>
      <c r="HY94" s="159"/>
      <c r="HZ94" s="159"/>
      <c r="IA94" s="159"/>
      <c r="IB94" s="159"/>
      <c r="IC94" s="159"/>
      <c r="ID94" s="159"/>
      <c r="IE94" s="159"/>
      <c r="IF94" s="159"/>
      <c r="IG94" s="159"/>
      <c r="IH94" s="159"/>
      <c r="II94" s="159"/>
      <c r="IJ94" s="159"/>
      <c r="IK94" s="159"/>
      <c r="IL94" s="159"/>
      <c r="IM94" s="159"/>
      <c r="IN94" s="159"/>
      <c r="IO94" s="159"/>
      <c r="IP94" s="159"/>
      <c r="IQ94" s="159"/>
      <c r="IR94" s="159"/>
      <c r="IS94" s="159"/>
      <c r="IT94" s="159"/>
      <c r="IU94" s="159"/>
      <c r="IV94" s="159"/>
      <c r="IW94" s="159"/>
      <c r="IX94" s="159"/>
      <c r="IY94" s="159"/>
      <c r="IZ94" s="159"/>
      <c r="JA94" s="159"/>
      <c r="JB94" s="159"/>
      <c r="JC94" s="159"/>
      <c r="JD94" s="159"/>
      <c r="JE94" s="159"/>
      <c r="JF94" s="159"/>
      <c r="JG94" s="159"/>
      <c r="JH94" s="159"/>
      <c r="JI94" s="159"/>
      <c r="JJ94" s="159"/>
      <c r="JK94" s="159"/>
      <c r="JL94" s="159"/>
      <c r="JM94" s="159"/>
      <c r="JN94" s="159"/>
      <c r="JO94" s="159"/>
      <c r="JP94" s="159"/>
      <c r="JQ94" s="159"/>
      <c r="JR94" s="159"/>
      <c r="JS94" s="159"/>
      <c r="JT94" s="159"/>
      <c r="JU94" s="159"/>
      <c r="JV94" s="159"/>
      <c r="JW94" s="159"/>
      <c r="JX94" s="159"/>
      <c r="JY94" s="159"/>
      <c r="JZ94" s="159"/>
      <c r="KA94" s="159"/>
      <c r="KB94" s="159"/>
      <c r="KC94" s="159"/>
      <c r="KD94" s="159"/>
      <c r="KE94" s="159"/>
      <c r="KF94" s="159"/>
      <c r="KG94" s="159"/>
      <c r="KH94" s="159"/>
      <c r="KI94" s="159"/>
      <c r="KJ94" s="159"/>
      <c r="KK94" s="159"/>
      <c r="KL94" s="159"/>
      <c r="KM94" s="159"/>
      <c r="KN94" s="159"/>
      <c r="KO94" s="159"/>
      <c r="KP94" s="159"/>
      <c r="KQ94" s="159"/>
      <c r="KR94" s="159"/>
      <c r="KS94" s="159"/>
      <c r="KT94" s="159"/>
      <c r="KU94" s="159"/>
      <c r="KV94" s="159"/>
      <c r="KW94" s="159"/>
      <c r="KX94" s="159"/>
      <c r="KY94" s="159"/>
      <c r="KZ94" s="159"/>
      <c r="LA94" s="159"/>
      <c r="LB94" s="159"/>
      <c r="LC94" s="159"/>
      <c r="LD94" s="159"/>
      <c r="LE94" s="159"/>
      <c r="LF94" s="159"/>
      <c r="LG94" s="159"/>
      <c r="LH94" s="159"/>
      <c r="LI94" s="159"/>
      <c r="LJ94" s="159"/>
      <c r="LK94" s="159"/>
      <c r="LL94" s="159"/>
      <c r="LM94" s="159"/>
      <c r="LN94" s="159"/>
      <c r="LO94" s="159"/>
      <c r="LP94" s="159"/>
      <c r="LQ94" s="159"/>
      <c r="LR94" s="159"/>
      <c r="LS94" s="159"/>
      <c r="LT94" s="159"/>
      <c r="LU94" s="159"/>
      <c r="LV94" s="159"/>
      <c r="LW94" s="159"/>
      <c r="LX94" s="159"/>
      <c r="LY94" s="159"/>
      <c r="LZ94" s="159"/>
      <c r="MA94" s="159"/>
      <c r="MB94" s="159"/>
      <c r="MC94" s="159"/>
      <c r="MD94" s="159"/>
      <c r="ME94" s="159"/>
      <c r="MF94" s="159"/>
      <c r="MG94" s="159"/>
      <c r="MH94" s="159"/>
      <c r="MI94" s="159"/>
      <c r="MJ94" s="159"/>
      <c r="MK94" s="159"/>
      <c r="ML94" s="159"/>
      <c r="MM94" s="159"/>
      <c r="MN94" s="159"/>
      <c r="MO94" s="159"/>
      <c r="MP94" s="159"/>
      <c r="MQ94" s="159"/>
      <c r="MR94" s="159"/>
      <c r="MS94" s="159"/>
      <c r="MT94" s="159"/>
      <c r="MU94" s="159"/>
      <c r="MV94" s="159"/>
      <c r="MW94" s="159"/>
      <c r="MX94" s="159"/>
      <c r="MY94" s="159"/>
      <c r="MZ94" s="159"/>
      <c r="NA94" s="159"/>
      <c r="NB94" s="159"/>
      <c r="NC94" s="159"/>
      <c r="ND94" s="159"/>
      <c r="NE94" s="159"/>
      <c r="NF94" s="159"/>
      <c r="NG94" s="159"/>
      <c r="NH94" s="159"/>
      <c r="NI94" s="159"/>
      <c r="NJ94" s="159"/>
      <c r="NK94" s="159"/>
      <c r="NL94" s="159"/>
      <c r="NM94" s="159"/>
      <c r="NN94" s="159"/>
      <c r="NO94" s="159"/>
      <c r="NP94" s="159"/>
      <c r="NQ94" s="159"/>
      <c r="NR94" s="159"/>
      <c r="NS94" s="159"/>
      <c r="NT94" s="159"/>
      <c r="NU94" s="159"/>
      <c r="NV94" s="159"/>
      <c r="NW94" s="159"/>
      <c r="NX94" s="159"/>
      <c r="NY94" s="159"/>
      <c r="NZ94" s="159"/>
      <c r="OA94" s="159"/>
      <c r="OB94" s="159"/>
      <c r="OC94" s="159"/>
      <c r="OD94" s="159"/>
      <c r="OE94" s="159"/>
      <c r="OF94" s="159"/>
      <c r="OG94" s="159"/>
      <c r="OH94" s="159"/>
      <c r="OI94" s="159"/>
      <c r="OJ94" s="159"/>
      <c r="OK94" s="159"/>
      <c r="OL94" s="159"/>
      <c r="OM94" s="159"/>
      <c r="ON94" s="159"/>
      <c r="OO94" s="159"/>
      <c r="OP94" s="159"/>
      <c r="OQ94" s="159"/>
      <c r="OR94" s="159"/>
      <c r="OS94" s="159"/>
      <c r="OT94" s="159"/>
      <c r="OU94" s="159"/>
      <c r="OV94" s="159"/>
      <c r="OW94" s="159"/>
      <c r="OX94" s="159"/>
      <c r="OY94" s="159"/>
      <c r="OZ94" s="159"/>
      <c r="PA94" s="159"/>
      <c r="PB94" s="159"/>
      <c r="PC94" s="159"/>
      <c r="PD94" s="159"/>
      <c r="PE94" s="159"/>
      <c r="PF94" s="159"/>
      <c r="PG94" s="159"/>
      <c r="PH94" s="159"/>
      <c r="PI94" s="159"/>
      <c r="PJ94" s="159"/>
      <c r="PK94" s="159"/>
      <c r="PL94" s="159"/>
      <c r="PM94" s="159"/>
      <c r="PN94" s="159"/>
      <c r="PO94" s="159"/>
      <c r="PP94" s="159"/>
      <c r="PQ94" s="159"/>
      <c r="PR94" s="159"/>
      <c r="PS94" s="159"/>
      <c r="PT94" s="159"/>
      <c r="PU94" s="159"/>
      <c r="PV94" s="159"/>
      <c r="PW94" s="159"/>
      <c r="PX94" s="159"/>
      <c r="PY94" s="159"/>
      <c r="PZ94" s="159"/>
      <c r="QA94" s="159"/>
      <c r="QB94" s="159"/>
      <c r="QC94" s="159"/>
      <c r="QD94" s="159"/>
      <c r="QE94" s="159"/>
      <c r="QF94" s="159"/>
      <c r="QG94" s="159"/>
      <c r="QH94" s="159"/>
      <c r="QI94" s="159"/>
      <c r="QJ94" s="159"/>
      <c r="QK94" s="159"/>
      <c r="QL94" s="159"/>
      <c r="QM94" s="159"/>
      <c r="QN94" s="159"/>
      <c r="QO94" s="159"/>
      <c r="QP94" s="159"/>
      <c r="QQ94" s="159"/>
      <c r="QR94" s="159"/>
      <c r="QS94" s="159"/>
      <c r="QT94" s="159"/>
      <c r="QU94" s="159"/>
      <c r="QV94" s="159"/>
      <c r="QW94" s="159"/>
      <c r="QX94" s="159"/>
      <c r="QY94" s="159"/>
      <c r="QZ94" s="159"/>
      <c r="RA94" s="159"/>
      <c r="RB94" s="159"/>
      <c r="RC94" s="159"/>
      <c r="RD94" s="159"/>
      <c r="RE94" s="159"/>
      <c r="RF94" s="159"/>
      <c r="RG94" s="159"/>
      <c r="RH94" s="159"/>
      <c r="RI94" s="159"/>
      <c r="RJ94" s="159"/>
      <c r="RK94" s="159"/>
      <c r="RL94" s="159"/>
      <c r="RM94" s="159"/>
      <c r="RN94" s="159"/>
      <c r="RO94" s="159"/>
      <c r="RP94" s="159"/>
      <c r="RQ94" s="159"/>
      <c r="RR94" s="159"/>
      <c r="RS94" s="159"/>
      <c r="RT94" s="159"/>
      <c r="RU94" s="159"/>
      <c r="RV94" s="159"/>
      <c r="RW94" s="159"/>
      <c r="RX94" s="159"/>
      <c r="RY94" s="159"/>
      <c r="RZ94" s="159"/>
      <c r="SA94" s="159"/>
      <c r="SB94" s="159"/>
      <c r="SC94" s="159"/>
      <c r="SD94" s="159"/>
      <c r="SE94" s="159"/>
      <c r="SF94" s="159"/>
      <c r="SG94" s="159"/>
      <c r="SH94" s="159"/>
      <c r="SI94" s="159"/>
      <c r="SJ94" s="159"/>
      <c r="SK94" s="159"/>
      <c r="SL94" s="159"/>
      <c r="SM94" s="159"/>
      <c r="SN94" s="159"/>
      <c r="SO94" s="159"/>
      <c r="SP94" s="159"/>
      <c r="SQ94" s="159"/>
      <c r="SR94" s="159"/>
      <c r="SS94" s="159"/>
      <c r="ST94" s="159"/>
      <c r="SU94" s="159"/>
      <c r="SV94" s="159"/>
      <c r="SW94" s="159"/>
      <c r="SX94" s="159"/>
      <c r="SY94" s="159"/>
      <c r="SZ94" s="159"/>
      <c r="TA94" s="159"/>
      <c r="TB94" s="159"/>
      <c r="TC94" s="159"/>
      <c r="TD94" s="159"/>
      <c r="TE94" s="159"/>
      <c r="TF94" s="159"/>
      <c r="TG94" s="159"/>
      <c r="TH94" s="159"/>
      <c r="TI94" s="159"/>
      <c r="TJ94" s="159"/>
      <c r="TK94" s="159"/>
      <c r="TL94" s="159"/>
      <c r="TM94" s="159"/>
      <c r="TN94" s="159"/>
      <c r="TO94" s="159"/>
      <c r="TP94" s="159"/>
      <c r="TQ94" s="159"/>
      <c r="TR94" s="159"/>
      <c r="TS94" s="159"/>
      <c r="TT94" s="159"/>
      <c r="TU94" s="159"/>
      <c r="TV94" s="159"/>
      <c r="TW94" s="159"/>
      <c r="TX94" s="159"/>
      <c r="TY94" s="159"/>
      <c r="TZ94" s="159"/>
      <c r="UA94" s="159"/>
      <c r="UB94" s="159"/>
      <c r="UC94" s="159"/>
      <c r="UD94" s="159"/>
      <c r="UE94" s="159"/>
      <c r="UF94" s="159"/>
      <c r="UG94" s="159"/>
      <c r="UH94" s="159"/>
      <c r="UI94" s="159"/>
      <c r="UJ94" s="159"/>
      <c r="UK94" s="159"/>
      <c r="UL94" s="159"/>
      <c r="UM94" s="159"/>
      <c r="UN94" s="159"/>
      <c r="UO94" s="159"/>
      <c r="UP94" s="159"/>
      <c r="UQ94" s="159"/>
      <c r="UR94" s="159"/>
      <c r="US94" s="159"/>
      <c r="UT94" s="159"/>
      <c r="UU94" s="159"/>
      <c r="UV94" s="159"/>
      <c r="UW94" s="159"/>
      <c r="UX94" s="159"/>
      <c r="UY94" s="159"/>
      <c r="UZ94" s="159"/>
      <c r="VA94" s="159"/>
      <c r="VB94" s="159"/>
      <c r="VC94" s="159"/>
      <c r="VD94" s="159"/>
      <c r="VE94" s="159"/>
      <c r="VF94" s="159"/>
      <c r="VG94" s="159"/>
      <c r="VH94" s="159"/>
      <c r="VI94" s="159"/>
      <c r="VJ94" s="159"/>
      <c r="VK94" s="159"/>
      <c r="VL94" s="159"/>
      <c r="VM94" s="159"/>
      <c r="VN94" s="159"/>
      <c r="VO94" s="159"/>
      <c r="VP94" s="159"/>
      <c r="VQ94" s="159"/>
      <c r="VR94" s="159"/>
      <c r="VS94" s="159"/>
      <c r="VT94" s="159"/>
      <c r="VU94" s="159"/>
      <c r="VV94" s="159"/>
      <c r="VW94" s="159"/>
      <c r="VX94" s="159"/>
      <c r="VY94" s="159"/>
      <c r="VZ94" s="159"/>
      <c r="WA94" s="159"/>
      <c r="WB94" s="159"/>
      <c r="WC94" s="159"/>
      <c r="WD94" s="159"/>
      <c r="WE94" s="159"/>
      <c r="WF94" s="159"/>
      <c r="WG94" s="159"/>
      <c r="WH94" s="159"/>
      <c r="WI94" s="159"/>
      <c r="WJ94" s="159"/>
      <c r="WK94" s="159"/>
      <c r="WL94" s="159"/>
      <c r="WM94" s="159"/>
      <c r="WN94" s="159"/>
      <c r="WO94" s="159"/>
      <c r="WP94" s="159"/>
      <c r="WQ94" s="159"/>
      <c r="WR94" s="159"/>
      <c r="WS94" s="159"/>
      <c r="WT94" s="159"/>
      <c r="WU94" s="159"/>
      <c r="WV94" s="159"/>
      <c r="WW94" s="159"/>
      <c r="WX94" s="159"/>
      <c r="WY94" s="159"/>
      <c r="WZ94" s="159"/>
      <c r="XA94" s="159"/>
      <c r="XB94" s="159"/>
      <c r="XC94" s="159"/>
      <c r="XD94" s="159"/>
      <c r="XE94" s="159"/>
      <c r="XF94" s="159"/>
      <c r="XG94" s="159"/>
      <c r="XH94" s="159"/>
      <c r="XI94" s="159"/>
      <c r="XJ94" s="159"/>
      <c r="XK94" s="159"/>
      <c r="XL94" s="159"/>
      <c r="XM94" s="159"/>
      <c r="XN94" s="159"/>
      <c r="XO94" s="159"/>
      <c r="XP94" s="159"/>
      <c r="XQ94" s="159"/>
      <c r="XR94" s="159"/>
      <c r="XS94" s="159"/>
      <c r="XT94" s="159"/>
      <c r="XU94" s="159"/>
      <c r="XV94" s="159"/>
      <c r="XW94" s="159"/>
      <c r="XX94" s="159"/>
      <c r="XY94" s="159"/>
      <c r="XZ94" s="159"/>
      <c r="YA94" s="159"/>
      <c r="YB94" s="159"/>
      <c r="YC94" s="159"/>
      <c r="YD94" s="159"/>
      <c r="YE94" s="159"/>
      <c r="YF94" s="159"/>
      <c r="YG94" s="159"/>
      <c r="YH94" s="159"/>
      <c r="YI94" s="159"/>
      <c r="YJ94" s="159"/>
      <c r="YK94" s="159"/>
      <c r="YL94" s="159"/>
      <c r="YM94" s="159"/>
      <c r="YN94" s="159"/>
      <c r="YO94" s="159"/>
      <c r="YP94" s="159"/>
      <c r="YQ94" s="159"/>
      <c r="YR94" s="159"/>
      <c r="YS94" s="159"/>
      <c r="YT94" s="159"/>
      <c r="YU94" s="159"/>
      <c r="YV94" s="159"/>
      <c r="YW94" s="159"/>
      <c r="YX94" s="159"/>
      <c r="YY94" s="159"/>
      <c r="YZ94" s="159"/>
      <c r="ZA94" s="159"/>
      <c r="ZB94" s="159"/>
      <c r="ZC94" s="159"/>
      <c r="ZD94" s="159"/>
      <c r="ZE94" s="159"/>
      <c r="ZF94" s="159"/>
      <c r="ZG94" s="159"/>
      <c r="ZH94" s="159"/>
      <c r="ZI94" s="159"/>
      <c r="ZJ94" s="159"/>
      <c r="ZK94" s="159"/>
      <c r="ZL94" s="159"/>
      <c r="ZM94" s="159"/>
      <c r="ZN94" s="159"/>
      <c r="ZO94" s="159"/>
      <c r="ZP94" s="159"/>
      <c r="ZQ94" s="159"/>
      <c r="ZR94" s="159"/>
      <c r="ZS94" s="159"/>
      <c r="ZT94" s="159"/>
      <c r="ZU94" s="159"/>
      <c r="ZV94" s="159"/>
      <c r="ZW94" s="159"/>
      <c r="ZX94" s="159"/>
      <c r="ZY94" s="159"/>
      <c r="ZZ94" s="159"/>
      <c r="AAA94" s="159"/>
      <c r="AAB94" s="159"/>
      <c r="AAC94" s="159"/>
      <c r="AAD94" s="159"/>
      <c r="AAE94" s="159"/>
      <c r="AAF94" s="159"/>
      <c r="AAG94" s="159"/>
      <c r="AAH94" s="159"/>
      <c r="AAI94" s="159"/>
      <c r="AAJ94" s="159"/>
      <c r="AAK94" s="159"/>
      <c r="AAL94" s="159"/>
      <c r="AAM94" s="159"/>
      <c r="AAN94" s="159"/>
      <c r="AAO94" s="159"/>
      <c r="AAP94" s="159"/>
      <c r="AAQ94" s="159"/>
      <c r="AAR94" s="159"/>
      <c r="AAS94" s="159"/>
      <c r="AAT94" s="159"/>
      <c r="AAU94" s="159"/>
      <c r="AAV94" s="159"/>
      <c r="AAW94" s="159"/>
      <c r="AAX94" s="159"/>
      <c r="AAY94" s="159"/>
      <c r="AAZ94" s="159"/>
      <c r="ABA94" s="159"/>
      <c r="ABB94" s="159"/>
      <c r="ABC94" s="159"/>
      <c r="ABD94" s="159"/>
      <c r="ABE94" s="159"/>
      <c r="ABF94" s="159"/>
      <c r="ABG94" s="159"/>
      <c r="ABH94" s="159"/>
      <c r="ABI94" s="159"/>
      <c r="ABJ94" s="159"/>
      <c r="ABK94" s="159"/>
      <c r="ABL94" s="159"/>
      <c r="ABM94" s="159"/>
      <c r="ABN94" s="159"/>
      <c r="ABO94" s="159"/>
      <c r="ABP94" s="159"/>
      <c r="ABQ94" s="159"/>
      <c r="ABR94" s="159"/>
      <c r="ABS94" s="159"/>
      <c r="ABT94" s="159"/>
      <c r="ABU94" s="159"/>
      <c r="ABV94" s="159"/>
      <c r="ABW94" s="159"/>
      <c r="ABX94" s="159"/>
      <c r="ABY94" s="159"/>
      <c r="ABZ94" s="159"/>
      <c r="ACA94" s="159"/>
      <c r="ACB94" s="159"/>
      <c r="ACC94" s="159"/>
      <c r="ACD94" s="159"/>
      <c r="ACE94" s="159"/>
      <c r="ACF94" s="159"/>
      <c r="ACG94" s="159"/>
      <c r="ACH94" s="159"/>
      <c r="ACI94" s="159"/>
      <c r="ACJ94" s="159"/>
      <c r="ACK94" s="159"/>
      <c r="ACL94" s="159"/>
      <c r="ACM94" s="159"/>
      <c r="ACN94" s="159"/>
      <c r="ACO94" s="159"/>
      <c r="ACP94" s="159"/>
      <c r="ACQ94" s="159"/>
      <c r="ACR94" s="159"/>
      <c r="ACS94" s="159"/>
      <c r="ACT94" s="159"/>
      <c r="ACU94" s="159"/>
      <c r="ACV94" s="159"/>
      <c r="ACW94" s="159"/>
      <c r="ACX94" s="159"/>
      <c r="ACY94" s="159"/>
      <c r="ACZ94" s="159"/>
      <c r="ADA94" s="159"/>
      <c r="ADB94" s="159"/>
      <c r="ADC94" s="159"/>
      <c r="ADD94" s="159"/>
      <c r="ADE94" s="159"/>
      <c r="ADF94" s="159"/>
      <c r="ADG94" s="159"/>
      <c r="ADH94" s="159"/>
      <c r="ADI94" s="159"/>
      <c r="ADJ94" s="159"/>
      <c r="ADK94" s="159"/>
      <c r="ADL94" s="159"/>
      <c r="ADM94" s="159"/>
      <c r="ADN94" s="159"/>
      <c r="ADO94" s="159"/>
      <c r="ADP94" s="159"/>
      <c r="ADQ94" s="159"/>
      <c r="ADR94" s="159"/>
      <c r="ADS94" s="159"/>
      <c r="ADT94" s="159"/>
      <c r="ADU94" s="159"/>
      <c r="ADV94" s="159"/>
      <c r="ADW94" s="159"/>
      <c r="ADX94" s="159"/>
      <c r="ADY94" s="159"/>
      <c r="ADZ94" s="159"/>
      <c r="AEA94" s="159"/>
      <c r="AEB94" s="159"/>
      <c r="AEC94" s="159"/>
      <c r="AED94" s="159"/>
      <c r="AEE94" s="159"/>
      <c r="AEF94" s="159"/>
      <c r="AEG94" s="159"/>
      <c r="AEH94" s="159"/>
      <c r="AEI94" s="159"/>
      <c r="AEJ94" s="159"/>
      <c r="AEK94" s="159"/>
      <c r="AEL94" s="159"/>
      <c r="AEM94" s="159"/>
      <c r="AEN94" s="159"/>
      <c r="AEO94" s="159"/>
      <c r="AEP94" s="159"/>
      <c r="AEQ94" s="159"/>
      <c r="AER94" s="159"/>
      <c r="AES94" s="159"/>
      <c r="AET94" s="159"/>
      <c r="AEU94" s="159"/>
      <c r="AEV94" s="159"/>
      <c r="AEW94" s="159"/>
      <c r="AEX94" s="159"/>
      <c r="AEY94" s="159"/>
      <c r="AEZ94" s="159"/>
      <c r="AFA94" s="159"/>
      <c r="AFB94" s="159"/>
      <c r="AFC94" s="159"/>
      <c r="AFD94" s="159"/>
      <c r="AFE94" s="159"/>
      <c r="AFF94" s="159"/>
      <c r="AFG94" s="159"/>
      <c r="AFH94" s="159"/>
      <c r="AFI94" s="159"/>
      <c r="AFJ94" s="159"/>
      <c r="AFK94" s="159"/>
      <c r="AFL94" s="159"/>
      <c r="AFM94" s="159"/>
      <c r="AFN94" s="159"/>
      <c r="AFO94" s="159"/>
      <c r="AFP94" s="159"/>
      <c r="AFQ94" s="159"/>
      <c r="AFR94" s="159"/>
      <c r="AFS94" s="159"/>
      <c r="AFT94" s="159"/>
      <c r="AFU94" s="159"/>
      <c r="AFV94" s="159"/>
      <c r="AFW94" s="159"/>
      <c r="AFX94" s="159"/>
      <c r="AFY94" s="159"/>
      <c r="AFZ94" s="159"/>
      <c r="AGA94" s="159"/>
      <c r="AGB94" s="159"/>
      <c r="AGC94" s="159"/>
      <c r="AGD94" s="159"/>
      <c r="AGE94" s="159"/>
      <c r="AGF94" s="159"/>
      <c r="AGG94" s="159"/>
      <c r="AGH94" s="159"/>
      <c r="AGI94" s="159"/>
      <c r="AGJ94" s="159"/>
      <c r="AGK94" s="159"/>
      <c r="AGL94" s="159"/>
      <c r="AGM94" s="159"/>
      <c r="AGN94" s="159"/>
      <c r="AGO94" s="159"/>
      <c r="AGP94" s="159"/>
      <c r="AGQ94" s="159"/>
      <c r="AGR94" s="159"/>
      <c r="AGS94" s="159"/>
      <c r="AGT94" s="159"/>
      <c r="AGU94" s="159"/>
      <c r="AGV94" s="159"/>
      <c r="AGW94" s="159"/>
      <c r="AGX94" s="159"/>
      <c r="AGY94" s="159"/>
      <c r="AGZ94" s="159"/>
      <c r="AHA94" s="159"/>
      <c r="AHB94" s="159"/>
      <c r="AHC94" s="159"/>
      <c r="AHD94" s="159"/>
      <c r="AHE94" s="159"/>
      <c r="AHF94" s="159"/>
      <c r="AHG94" s="159"/>
      <c r="AHH94" s="159"/>
      <c r="AHI94" s="159"/>
      <c r="AHJ94" s="159"/>
      <c r="AHK94" s="159"/>
      <c r="AHL94" s="159"/>
      <c r="AHM94" s="159"/>
      <c r="AHN94" s="159"/>
      <c r="AHO94" s="159"/>
      <c r="AHP94" s="159"/>
      <c r="AHQ94" s="159"/>
      <c r="AHR94" s="159"/>
      <c r="AHS94" s="159"/>
      <c r="AHT94" s="159"/>
      <c r="AHU94" s="159"/>
      <c r="AHV94" s="159"/>
      <c r="AHW94" s="159"/>
      <c r="AHX94" s="159"/>
      <c r="AHY94" s="159"/>
      <c r="AHZ94" s="159"/>
      <c r="AIA94" s="159"/>
      <c r="AIB94" s="159"/>
      <c r="AIC94" s="159"/>
      <c r="AID94" s="159"/>
      <c r="AIE94" s="159"/>
      <c r="AIF94" s="159"/>
      <c r="AIG94" s="159"/>
      <c r="AIH94" s="159"/>
      <c r="AII94" s="159"/>
      <c r="AIJ94" s="159"/>
      <c r="AIK94" s="159"/>
      <c r="AIL94" s="159"/>
      <c r="AIM94" s="159"/>
      <c r="AIN94" s="159"/>
      <c r="AIO94" s="159"/>
      <c r="AIP94" s="159"/>
      <c r="AIQ94" s="159"/>
      <c r="AIR94" s="159"/>
      <c r="AIS94" s="159"/>
      <c r="AIT94" s="159"/>
      <c r="AIU94" s="159"/>
      <c r="AIV94" s="159"/>
      <c r="AIW94" s="159"/>
      <c r="AIX94" s="159"/>
      <c r="AIY94" s="159"/>
      <c r="AIZ94" s="159"/>
      <c r="AJA94" s="159"/>
      <c r="AJB94" s="159"/>
      <c r="AJC94" s="159"/>
      <c r="AJD94" s="159"/>
      <c r="AJE94" s="159"/>
      <c r="AJF94" s="159"/>
      <c r="AJG94" s="159"/>
      <c r="AJH94" s="159"/>
      <c r="AJI94" s="159"/>
      <c r="AJJ94" s="159"/>
      <c r="AJK94" s="159"/>
      <c r="AJL94" s="159"/>
      <c r="AJM94" s="159"/>
      <c r="AJN94" s="159"/>
      <c r="AJO94" s="159"/>
      <c r="AJP94" s="159"/>
      <c r="AJQ94" s="159"/>
      <c r="AJR94" s="159"/>
      <c r="AJS94" s="159"/>
      <c r="AJT94" s="159"/>
      <c r="AJU94" s="159"/>
      <c r="AJV94" s="159"/>
      <c r="AJW94" s="159"/>
      <c r="AJX94" s="159"/>
      <c r="AJY94" s="159"/>
      <c r="AJZ94" s="159"/>
      <c r="AKA94" s="159"/>
      <c r="AKB94" s="159"/>
      <c r="AKC94" s="159"/>
      <c r="AKD94" s="159"/>
      <c r="AKE94" s="159"/>
      <c r="AKF94" s="159"/>
      <c r="AKG94" s="159"/>
      <c r="AKH94" s="159"/>
      <c r="AKI94" s="159"/>
      <c r="AKJ94" s="159"/>
      <c r="AKK94" s="159"/>
      <c r="AKL94" s="159"/>
      <c r="AKM94" s="159"/>
      <c r="AKN94" s="159"/>
      <c r="AKO94" s="159"/>
      <c r="AKP94" s="159"/>
      <c r="AKQ94" s="159"/>
      <c r="AKR94" s="159"/>
      <c r="AKS94" s="159"/>
      <c r="AKT94" s="159"/>
      <c r="AKU94" s="159"/>
      <c r="AKV94" s="159"/>
      <c r="AKW94" s="159"/>
      <c r="AKX94" s="159"/>
      <c r="AKY94" s="159"/>
      <c r="AKZ94" s="159"/>
      <c r="ALA94" s="159"/>
      <c r="ALB94" s="159"/>
      <c r="ALC94" s="159"/>
      <c r="ALD94" s="159"/>
      <c r="ALE94" s="159"/>
      <c r="ALF94" s="159"/>
      <c r="ALG94" s="159"/>
      <c r="ALH94" s="159"/>
      <c r="ALI94" s="159"/>
      <c r="ALJ94" s="159"/>
      <c r="ALK94" s="159"/>
      <c r="ALL94" s="159"/>
      <c r="ALM94" s="159"/>
      <c r="ALN94" s="159"/>
      <c r="ALO94" s="159"/>
      <c r="ALP94" s="159"/>
      <c r="ALQ94" s="159"/>
      <c r="ALR94" s="159"/>
      <c r="ALS94" s="159"/>
      <c r="ALT94" s="159"/>
      <c r="ALU94" s="159"/>
    </row>
    <row r="95" spans="1:1009" ht="60.75" customHeight="1">
      <c r="A95" s="159"/>
      <c r="B95" s="272" t="s">
        <v>293</v>
      </c>
      <c r="C95" s="272"/>
      <c r="D95" s="272"/>
      <c r="E95" s="272"/>
      <c r="F95" s="272"/>
      <c r="G95" s="162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159"/>
      <c r="BF95" s="159"/>
      <c r="BG95" s="159"/>
      <c r="BH95" s="159"/>
      <c r="BI95" s="159"/>
      <c r="BJ95" s="159"/>
      <c r="BK95" s="159"/>
      <c r="BL95" s="159"/>
      <c r="BM95" s="159"/>
      <c r="BN95" s="159"/>
      <c r="BO95" s="159"/>
      <c r="BP95" s="159"/>
      <c r="BQ95" s="159"/>
      <c r="BR95" s="159"/>
      <c r="BS95" s="159"/>
      <c r="BT95" s="159"/>
      <c r="BU95" s="159"/>
      <c r="BV95" s="159"/>
      <c r="BW95" s="159"/>
      <c r="BX95" s="159"/>
      <c r="BY95" s="159"/>
      <c r="BZ95" s="159"/>
      <c r="CA95" s="159"/>
      <c r="CB95" s="159"/>
      <c r="CC95" s="159"/>
      <c r="CD95" s="159"/>
      <c r="CE95" s="159"/>
      <c r="CF95" s="159"/>
      <c r="CG95" s="159"/>
      <c r="CH95" s="159"/>
      <c r="CI95" s="159"/>
      <c r="CJ95" s="159"/>
      <c r="CK95" s="159"/>
      <c r="CL95" s="159"/>
      <c r="CM95" s="159"/>
      <c r="CN95" s="159"/>
      <c r="CO95" s="159"/>
      <c r="CP95" s="159"/>
      <c r="CQ95" s="159"/>
      <c r="CR95" s="159"/>
      <c r="CS95" s="159"/>
      <c r="CT95" s="159"/>
      <c r="CU95" s="159"/>
      <c r="CV95" s="159"/>
      <c r="CW95" s="159"/>
      <c r="CX95" s="159"/>
      <c r="CY95" s="159"/>
      <c r="CZ95" s="159"/>
      <c r="DA95" s="159"/>
      <c r="DB95" s="159"/>
      <c r="DC95" s="159"/>
      <c r="DD95" s="159"/>
      <c r="DE95" s="159"/>
      <c r="DF95" s="159"/>
      <c r="DG95" s="159"/>
      <c r="DH95" s="159"/>
      <c r="DI95" s="159"/>
      <c r="DJ95" s="159"/>
      <c r="DK95" s="159"/>
      <c r="DL95" s="159"/>
      <c r="DM95" s="159"/>
      <c r="DN95" s="159"/>
      <c r="DO95" s="159"/>
      <c r="DP95" s="159"/>
      <c r="DQ95" s="159"/>
      <c r="DR95" s="159"/>
      <c r="DS95" s="159"/>
      <c r="DT95" s="159"/>
      <c r="DU95" s="159"/>
      <c r="DV95" s="159"/>
      <c r="DW95" s="159"/>
      <c r="DX95" s="159"/>
      <c r="DY95" s="159"/>
      <c r="DZ95" s="159"/>
      <c r="EA95" s="159"/>
      <c r="EB95" s="159"/>
      <c r="EC95" s="159"/>
      <c r="ED95" s="159"/>
      <c r="EE95" s="159"/>
      <c r="EF95" s="159"/>
      <c r="EG95" s="159"/>
      <c r="EH95" s="159"/>
      <c r="EI95" s="159"/>
      <c r="EJ95" s="159"/>
      <c r="EK95" s="159"/>
      <c r="EL95" s="159"/>
      <c r="EM95" s="159"/>
      <c r="EN95" s="159"/>
      <c r="EO95" s="159"/>
      <c r="EP95" s="159"/>
      <c r="EQ95" s="159"/>
      <c r="ER95" s="159"/>
      <c r="ES95" s="159"/>
      <c r="ET95" s="159"/>
      <c r="EU95" s="159"/>
      <c r="EV95" s="159"/>
      <c r="EW95" s="159"/>
      <c r="EX95" s="159"/>
      <c r="EY95" s="159"/>
      <c r="EZ95" s="159"/>
      <c r="FA95" s="159"/>
      <c r="FB95" s="159"/>
      <c r="FC95" s="159"/>
      <c r="FD95" s="159"/>
      <c r="FE95" s="159"/>
      <c r="FF95" s="159"/>
      <c r="FG95" s="159"/>
      <c r="FH95" s="159"/>
      <c r="FI95" s="159"/>
      <c r="FJ95" s="159"/>
      <c r="FK95" s="159"/>
      <c r="FL95" s="159"/>
      <c r="FM95" s="159"/>
      <c r="FN95" s="159"/>
      <c r="FO95" s="159"/>
      <c r="FP95" s="159"/>
      <c r="FQ95" s="159"/>
      <c r="FR95" s="159"/>
      <c r="FS95" s="159"/>
      <c r="FT95" s="159"/>
      <c r="FU95" s="159"/>
      <c r="FV95" s="159"/>
      <c r="FW95" s="159"/>
      <c r="FX95" s="159"/>
      <c r="FY95" s="159"/>
      <c r="FZ95" s="159"/>
      <c r="GA95" s="159"/>
      <c r="GB95" s="159"/>
      <c r="GC95" s="159"/>
      <c r="GD95" s="159"/>
      <c r="GE95" s="159"/>
      <c r="GF95" s="159"/>
      <c r="GG95" s="159"/>
      <c r="GH95" s="159"/>
      <c r="GI95" s="159"/>
      <c r="GJ95" s="159"/>
      <c r="GK95" s="159"/>
      <c r="GL95" s="159"/>
      <c r="GM95" s="159"/>
      <c r="GN95" s="159"/>
      <c r="GO95" s="159"/>
      <c r="GP95" s="159"/>
      <c r="GQ95" s="159"/>
      <c r="GR95" s="159"/>
      <c r="GS95" s="159"/>
      <c r="GT95" s="159"/>
      <c r="GU95" s="159"/>
      <c r="GV95" s="159"/>
      <c r="GW95" s="159"/>
      <c r="GX95" s="159"/>
      <c r="GY95" s="159"/>
      <c r="GZ95" s="159"/>
      <c r="HA95" s="159"/>
      <c r="HB95" s="159"/>
      <c r="HC95" s="159"/>
      <c r="HD95" s="159"/>
      <c r="HE95" s="159"/>
      <c r="HF95" s="159"/>
      <c r="HG95" s="159"/>
      <c r="HH95" s="159"/>
      <c r="HI95" s="159"/>
      <c r="HJ95" s="159"/>
      <c r="HK95" s="159"/>
      <c r="HL95" s="159"/>
      <c r="HM95" s="159"/>
      <c r="HN95" s="159"/>
      <c r="HO95" s="159"/>
      <c r="HP95" s="159"/>
      <c r="HQ95" s="159"/>
      <c r="HR95" s="159"/>
      <c r="HS95" s="159"/>
      <c r="HT95" s="159"/>
      <c r="HU95" s="159"/>
      <c r="HV95" s="159"/>
      <c r="HW95" s="159"/>
      <c r="HX95" s="159"/>
      <c r="HY95" s="159"/>
      <c r="HZ95" s="159"/>
      <c r="IA95" s="159"/>
      <c r="IB95" s="159"/>
      <c r="IC95" s="159"/>
      <c r="ID95" s="159"/>
      <c r="IE95" s="159"/>
      <c r="IF95" s="159"/>
      <c r="IG95" s="159"/>
      <c r="IH95" s="159"/>
      <c r="II95" s="159"/>
      <c r="IJ95" s="159"/>
      <c r="IK95" s="159"/>
      <c r="IL95" s="159"/>
      <c r="IM95" s="159"/>
      <c r="IN95" s="159"/>
      <c r="IO95" s="159"/>
      <c r="IP95" s="159"/>
      <c r="IQ95" s="159"/>
      <c r="IR95" s="159"/>
      <c r="IS95" s="159"/>
      <c r="IT95" s="159"/>
      <c r="IU95" s="159"/>
      <c r="IV95" s="159"/>
      <c r="IW95" s="159"/>
      <c r="IX95" s="159"/>
      <c r="IY95" s="159"/>
      <c r="IZ95" s="159"/>
      <c r="JA95" s="159"/>
      <c r="JB95" s="159"/>
      <c r="JC95" s="159"/>
      <c r="JD95" s="159"/>
      <c r="JE95" s="159"/>
      <c r="JF95" s="159"/>
      <c r="JG95" s="159"/>
      <c r="JH95" s="159"/>
      <c r="JI95" s="159"/>
      <c r="JJ95" s="159"/>
      <c r="JK95" s="159"/>
      <c r="JL95" s="159"/>
      <c r="JM95" s="159"/>
      <c r="JN95" s="159"/>
      <c r="JO95" s="159"/>
      <c r="JP95" s="159"/>
      <c r="JQ95" s="159"/>
      <c r="JR95" s="159"/>
      <c r="JS95" s="159"/>
      <c r="JT95" s="159"/>
      <c r="JU95" s="159"/>
      <c r="JV95" s="159"/>
      <c r="JW95" s="159"/>
      <c r="JX95" s="159"/>
      <c r="JY95" s="159"/>
      <c r="JZ95" s="159"/>
      <c r="KA95" s="159"/>
      <c r="KB95" s="159"/>
      <c r="KC95" s="159"/>
      <c r="KD95" s="159"/>
      <c r="KE95" s="159"/>
      <c r="KF95" s="159"/>
      <c r="KG95" s="159"/>
      <c r="KH95" s="159"/>
      <c r="KI95" s="159"/>
      <c r="KJ95" s="159"/>
      <c r="KK95" s="159"/>
      <c r="KL95" s="159"/>
      <c r="KM95" s="159"/>
      <c r="KN95" s="159"/>
      <c r="KO95" s="159"/>
      <c r="KP95" s="159"/>
      <c r="KQ95" s="159"/>
      <c r="KR95" s="159"/>
      <c r="KS95" s="159"/>
      <c r="KT95" s="159"/>
      <c r="KU95" s="159"/>
      <c r="KV95" s="159"/>
      <c r="KW95" s="159"/>
      <c r="KX95" s="159"/>
      <c r="KY95" s="159"/>
      <c r="KZ95" s="159"/>
      <c r="LA95" s="159"/>
      <c r="LB95" s="159"/>
      <c r="LC95" s="159"/>
      <c r="LD95" s="159"/>
      <c r="LE95" s="159"/>
      <c r="LF95" s="159"/>
      <c r="LG95" s="159"/>
      <c r="LH95" s="159"/>
      <c r="LI95" s="159"/>
      <c r="LJ95" s="159"/>
      <c r="LK95" s="159"/>
      <c r="LL95" s="159"/>
      <c r="LM95" s="159"/>
      <c r="LN95" s="159"/>
      <c r="LO95" s="159"/>
      <c r="LP95" s="159"/>
      <c r="LQ95" s="159"/>
      <c r="LR95" s="159"/>
      <c r="LS95" s="159"/>
      <c r="LT95" s="159"/>
      <c r="LU95" s="159"/>
      <c r="LV95" s="159"/>
      <c r="LW95" s="159"/>
      <c r="LX95" s="159"/>
      <c r="LY95" s="159"/>
      <c r="LZ95" s="159"/>
      <c r="MA95" s="159"/>
      <c r="MB95" s="159"/>
      <c r="MC95" s="159"/>
      <c r="MD95" s="159"/>
      <c r="ME95" s="159"/>
      <c r="MF95" s="159"/>
      <c r="MG95" s="159"/>
      <c r="MH95" s="159"/>
      <c r="MI95" s="159"/>
      <c r="MJ95" s="159"/>
      <c r="MK95" s="159"/>
      <c r="ML95" s="159"/>
      <c r="MM95" s="159"/>
      <c r="MN95" s="159"/>
      <c r="MO95" s="159"/>
      <c r="MP95" s="159"/>
      <c r="MQ95" s="159"/>
      <c r="MR95" s="159"/>
      <c r="MS95" s="159"/>
      <c r="MT95" s="159"/>
      <c r="MU95" s="159"/>
      <c r="MV95" s="159"/>
      <c r="MW95" s="159"/>
      <c r="MX95" s="159"/>
      <c r="MY95" s="159"/>
      <c r="MZ95" s="159"/>
      <c r="NA95" s="159"/>
      <c r="NB95" s="159"/>
      <c r="NC95" s="159"/>
      <c r="ND95" s="159"/>
      <c r="NE95" s="159"/>
      <c r="NF95" s="159"/>
      <c r="NG95" s="159"/>
      <c r="NH95" s="159"/>
      <c r="NI95" s="159"/>
      <c r="NJ95" s="159"/>
      <c r="NK95" s="159"/>
      <c r="NL95" s="159"/>
      <c r="NM95" s="159"/>
      <c r="NN95" s="159"/>
      <c r="NO95" s="159"/>
      <c r="NP95" s="159"/>
      <c r="NQ95" s="159"/>
      <c r="NR95" s="159"/>
      <c r="NS95" s="159"/>
      <c r="NT95" s="159"/>
      <c r="NU95" s="159"/>
      <c r="NV95" s="159"/>
      <c r="NW95" s="159"/>
      <c r="NX95" s="159"/>
      <c r="NY95" s="159"/>
      <c r="NZ95" s="159"/>
      <c r="OA95" s="159"/>
      <c r="OB95" s="159"/>
      <c r="OC95" s="159"/>
      <c r="OD95" s="159"/>
      <c r="OE95" s="159"/>
      <c r="OF95" s="159"/>
      <c r="OG95" s="159"/>
      <c r="OH95" s="159"/>
      <c r="OI95" s="159"/>
      <c r="OJ95" s="159"/>
      <c r="OK95" s="159"/>
      <c r="OL95" s="159"/>
      <c r="OM95" s="159"/>
      <c r="ON95" s="159"/>
      <c r="OO95" s="159"/>
      <c r="OP95" s="159"/>
      <c r="OQ95" s="159"/>
      <c r="OR95" s="159"/>
      <c r="OS95" s="159"/>
      <c r="OT95" s="159"/>
      <c r="OU95" s="159"/>
      <c r="OV95" s="159"/>
      <c r="OW95" s="159"/>
      <c r="OX95" s="159"/>
      <c r="OY95" s="159"/>
      <c r="OZ95" s="159"/>
      <c r="PA95" s="159"/>
      <c r="PB95" s="159"/>
      <c r="PC95" s="159"/>
      <c r="PD95" s="159"/>
      <c r="PE95" s="159"/>
      <c r="PF95" s="159"/>
      <c r="PG95" s="159"/>
      <c r="PH95" s="159"/>
      <c r="PI95" s="159"/>
      <c r="PJ95" s="159"/>
      <c r="PK95" s="159"/>
      <c r="PL95" s="159"/>
      <c r="PM95" s="159"/>
      <c r="PN95" s="159"/>
      <c r="PO95" s="159"/>
      <c r="PP95" s="159"/>
      <c r="PQ95" s="159"/>
      <c r="PR95" s="159"/>
      <c r="PS95" s="159"/>
      <c r="PT95" s="159"/>
      <c r="PU95" s="159"/>
      <c r="PV95" s="159"/>
      <c r="PW95" s="159"/>
      <c r="PX95" s="159"/>
      <c r="PY95" s="159"/>
      <c r="PZ95" s="159"/>
      <c r="QA95" s="159"/>
      <c r="QB95" s="159"/>
      <c r="QC95" s="159"/>
      <c r="QD95" s="159"/>
      <c r="QE95" s="159"/>
      <c r="QF95" s="159"/>
      <c r="QG95" s="159"/>
      <c r="QH95" s="159"/>
      <c r="QI95" s="159"/>
      <c r="QJ95" s="159"/>
      <c r="QK95" s="159"/>
      <c r="QL95" s="159"/>
      <c r="QM95" s="159"/>
      <c r="QN95" s="159"/>
      <c r="QO95" s="159"/>
      <c r="QP95" s="159"/>
      <c r="QQ95" s="159"/>
      <c r="QR95" s="159"/>
      <c r="QS95" s="159"/>
      <c r="QT95" s="159"/>
      <c r="QU95" s="159"/>
      <c r="QV95" s="159"/>
      <c r="QW95" s="159"/>
      <c r="QX95" s="159"/>
      <c r="QY95" s="159"/>
      <c r="QZ95" s="159"/>
      <c r="RA95" s="159"/>
      <c r="RB95" s="159"/>
      <c r="RC95" s="159"/>
      <c r="RD95" s="159"/>
      <c r="RE95" s="159"/>
      <c r="RF95" s="159"/>
      <c r="RG95" s="159"/>
      <c r="RH95" s="159"/>
      <c r="RI95" s="159"/>
      <c r="RJ95" s="159"/>
      <c r="RK95" s="159"/>
      <c r="RL95" s="159"/>
      <c r="RM95" s="159"/>
      <c r="RN95" s="159"/>
      <c r="RO95" s="159"/>
      <c r="RP95" s="159"/>
      <c r="RQ95" s="159"/>
      <c r="RR95" s="159"/>
      <c r="RS95" s="159"/>
      <c r="RT95" s="159"/>
      <c r="RU95" s="159"/>
      <c r="RV95" s="159"/>
      <c r="RW95" s="159"/>
      <c r="RX95" s="159"/>
      <c r="RY95" s="159"/>
      <c r="RZ95" s="159"/>
      <c r="SA95" s="159"/>
      <c r="SB95" s="159"/>
      <c r="SC95" s="159"/>
      <c r="SD95" s="159"/>
      <c r="SE95" s="159"/>
      <c r="SF95" s="159"/>
      <c r="SG95" s="159"/>
      <c r="SH95" s="159"/>
      <c r="SI95" s="159"/>
      <c r="SJ95" s="159"/>
      <c r="SK95" s="159"/>
      <c r="SL95" s="159"/>
      <c r="SM95" s="159"/>
      <c r="SN95" s="159"/>
      <c r="SO95" s="159"/>
      <c r="SP95" s="159"/>
      <c r="SQ95" s="159"/>
      <c r="SR95" s="159"/>
      <c r="SS95" s="159"/>
      <c r="ST95" s="159"/>
      <c r="SU95" s="159"/>
      <c r="SV95" s="159"/>
      <c r="SW95" s="159"/>
      <c r="SX95" s="159"/>
      <c r="SY95" s="159"/>
      <c r="SZ95" s="159"/>
      <c r="TA95" s="159"/>
      <c r="TB95" s="159"/>
      <c r="TC95" s="159"/>
      <c r="TD95" s="159"/>
      <c r="TE95" s="159"/>
      <c r="TF95" s="159"/>
      <c r="TG95" s="159"/>
      <c r="TH95" s="159"/>
      <c r="TI95" s="159"/>
      <c r="TJ95" s="159"/>
      <c r="TK95" s="159"/>
      <c r="TL95" s="159"/>
      <c r="TM95" s="159"/>
      <c r="TN95" s="159"/>
      <c r="TO95" s="159"/>
      <c r="TP95" s="159"/>
      <c r="TQ95" s="159"/>
      <c r="TR95" s="159"/>
      <c r="TS95" s="159"/>
      <c r="TT95" s="159"/>
      <c r="TU95" s="159"/>
      <c r="TV95" s="159"/>
      <c r="TW95" s="159"/>
      <c r="TX95" s="159"/>
      <c r="TY95" s="159"/>
      <c r="TZ95" s="159"/>
      <c r="UA95" s="159"/>
      <c r="UB95" s="159"/>
      <c r="UC95" s="159"/>
      <c r="UD95" s="159"/>
      <c r="UE95" s="159"/>
      <c r="UF95" s="159"/>
      <c r="UG95" s="159"/>
      <c r="UH95" s="159"/>
      <c r="UI95" s="159"/>
      <c r="UJ95" s="159"/>
      <c r="UK95" s="159"/>
      <c r="UL95" s="159"/>
      <c r="UM95" s="159"/>
      <c r="UN95" s="159"/>
      <c r="UO95" s="159"/>
      <c r="UP95" s="159"/>
      <c r="UQ95" s="159"/>
      <c r="UR95" s="159"/>
      <c r="US95" s="159"/>
      <c r="UT95" s="159"/>
      <c r="UU95" s="159"/>
      <c r="UV95" s="159"/>
      <c r="UW95" s="159"/>
      <c r="UX95" s="159"/>
      <c r="UY95" s="159"/>
      <c r="UZ95" s="159"/>
      <c r="VA95" s="159"/>
      <c r="VB95" s="159"/>
      <c r="VC95" s="159"/>
      <c r="VD95" s="159"/>
      <c r="VE95" s="159"/>
      <c r="VF95" s="159"/>
      <c r="VG95" s="159"/>
      <c r="VH95" s="159"/>
      <c r="VI95" s="159"/>
      <c r="VJ95" s="159"/>
      <c r="VK95" s="159"/>
      <c r="VL95" s="159"/>
      <c r="VM95" s="159"/>
      <c r="VN95" s="159"/>
      <c r="VO95" s="159"/>
      <c r="VP95" s="159"/>
      <c r="VQ95" s="159"/>
      <c r="VR95" s="159"/>
      <c r="VS95" s="159"/>
      <c r="VT95" s="159"/>
      <c r="VU95" s="159"/>
      <c r="VV95" s="159"/>
      <c r="VW95" s="159"/>
      <c r="VX95" s="159"/>
      <c r="VY95" s="159"/>
      <c r="VZ95" s="159"/>
      <c r="WA95" s="159"/>
      <c r="WB95" s="159"/>
      <c r="WC95" s="159"/>
      <c r="WD95" s="159"/>
      <c r="WE95" s="159"/>
      <c r="WF95" s="159"/>
      <c r="WG95" s="159"/>
      <c r="WH95" s="159"/>
      <c r="WI95" s="159"/>
      <c r="WJ95" s="159"/>
      <c r="WK95" s="159"/>
      <c r="WL95" s="159"/>
      <c r="WM95" s="159"/>
      <c r="WN95" s="159"/>
      <c r="WO95" s="159"/>
      <c r="WP95" s="159"/>
      <c r="WQ95" s="159"/>
      <c r="WR95" s="159"/>
      <c r="WS95" s="159"/>
      <c r="WT95" s="159"/>
      <c r="WU95" s="159"/>
      <c r="WV95" s="159"/>
      <c r="WW95" s="159"/>
      <c r="WX95" s="159"/>
      <c r="WY95" s="159"/>
      <c r="WZ95" s="159"/>
      <c r="XA95" s="159"/>
      <c r="XB95" s="159"/>
      <c r="XC95" s="159"/>
      <c r="XD95" s="159"/>
      <c r="XE95" s="159"/>
      <c r="XF95" s="159"/>
      <c r="XG95" s="159"/>
      <c r="XH95" s="159"/>
      <c r="XI95" s="159"/>
      <c r="XJ95" s="159"/>
      <c r="XK95" s="159"/>
      <c r="XL95" s="159"/>
      <c r="XM95" s="159"/>
      <c r="XN95" s="159"/>
      <c r="XO95" s="159"/>
      <c r="XP95" s="159"/>
      <c r="XQ95" s="159"/>
      <c r="XR95" s="159"/>
      <c r="XS95" s="159"/>
      <c r="XT95" s="159"/>
      <c r="XU95" s="159"/>
      <c r="XV95" s="159"/>
      <c r="XW95" s="159"/>
      <c r="XX95" s="159"/>
      <c r="XY95" s="159"/>
      <c r="XZ95" s="159"/>
      <c r="YA95" s="159"/>
      <c r="YB95" s="159"/>
      <c r="YC95" s="159"/>
      <c r="YD95" s="159"/>
      <c r="YE95" s="159"/>
      <c r="YF95" s="159"/>
      <c r="YG95" s="159"/>
      <c r="YH95" s="159"/>
      <c r="YI95" s="159"/>
      <c r="YJ95" s="159"/>
      <c r="YK95" s="159"/>
      <c r="YL95" s="159"/>
      <c r="YM95" s="159"/>
      <c r="YN95" s="159"/>
      <c r="YO95" s="159"/>
      <c r="YP95" s="159"/>
      <c r="YQ95" s="159"/>
      <c r="YR95" s="159"/>
      <c r="YS95" s="159"/>
      <c r="YT95" s="159"/>
      <c r="YU95" s="159"/>
      <c r="YV95" s="159"/>
      <c r="YW95" s="159"/>
      <c r="YX95" s="159"/>
      <c r="YY95" s="159"/>
      <c r="YZ95" s="159"/>
      <c r="ZA95" s="159"/>
      <c r="ZB95" s="159"/>
      <c r="ZC95" s="159"/>
      <c r="ZD95" s="159"/>
      <c r="ZE95" s="159"/>
      <c r="ZF95" s="159"/>
      <c r="ZG95" s="159"/>
      <c r="ZH95" s="159"/>
      <c r="ZI95" s="159"/>
      <c r="ZJ95" s="159"/>
      <c r="ZK95" s="159"/>
      <c r="ZL95" s="159"/>
      <c r="ZM95" s="159"/>
      <c r="ZN95" s="159"/>
      <c r="ZO95" s="159"/>
      <c r="ZP95" s="159"/>
      <c r="ZQ95" s="159"/>
      <c r="ZR95" s="159"/>
      <c r="ZS95" s="159"/>
      <c r="ZT95" s="159"/>
      <c r="ZU95" s="159"/>
      <c r="ZV95" s="159"/>
      <c r="ZW95" s="159"/>
      <c r="ZX95" s="159"/>
      <c r="ZY95" s="159"/>
      <c r="ZZ95" s="159"/>
      <c r="AAA95" s="159"/>
      <c r="AAB95" s="159"/>
      <c r="AAC95" s="159"/>
      <c r="AAD95" s="159"/>
      <c r="AAE95" s="159"/>
      <c r="AAF95" s="159"/>
      <c r="AAG95" s="159"/>
      <c r="AAH95" s="159"/>
      <c r="AAI95" s="159"/>
      <c r="AAJ95" s="159"/>
      <c r="AAK95" s="159"/>
      <c r="AAL95" s="159"/>
      <c r="AAM95" s="159"/>
      <c r="AAN95" s="159"/>
      <c r="AAO95" s="159"/>
      <c r="AAP95" s="159"/>
      <c r="AAQ95" s="159"/>
      <c r="AAR95" s="159"/>
      <c r="AAS95" s="159"/>
      <c r="AAT95" s="159"/>
      <c r="AAU95" s="159"/>
      <c r="AAV95" s="159"/>
      <c r="AAW95" s="159"/>
      <c r="AAX95" s="159"/>
      <c r="AAY95" s="159"/>
      <c r="AAZ95" s="159"/>
      <c r="ABA95" s="159"/>
      <c r="ABB95" s="159"/>
      <c r="ABC95" s="159"/>
      <c r="ABD95" s="159"/>
      <c r="ABE95" s="159"/>
      <c r="ABF95" s="159"/>
      <c r="ABG95" s="159"/>
      <c r="ABH95" s="159"/>
      <c r="ABI95" s="159"/>
      <c r="ABJ95" s="159"/>
      <c r="ABK95" s="159"/>
      <c r="ABL95" s="159"/>
      <c r="ABM95" s="159"/>
      <c r="ABN95" s="159"/>
      <c r="ABO95" s="159"/>
      <c r="ABP95" s="159"/>
      <c r="ABQ95" s="159"/>
      <c r="ABR95" s="159"/>
      <c r="ABS95" s="159"/>
      <c r="ABT95" s="159"/>
      <c r="ABU95" s="159"/>
      <c r="ABV95" s="159"/>
      <c r="ABW95" s="159"/>
      <c r="ABX95" s="159"/>
      <c r="ABY95" s="159"/>
      <c r="ABZ95" s="159"/>
      <c r="ACA95" s="159"/>
      <c r="ACB95" s="159"/>
      <c r="ACC95" s="159"/>
      <c r="ACD95" s="159"/>
      <c r="ACE95" s="159"/>
      <c r="ACF95" s="159"/>
      <c r="ACG95" s="159"/>
      <c r="ACH95" s="159"/>
      <c r="ACI95" s="159"/>
      <c r="ACJ95" s="159"/>
      <c r="ACK95" s="159"/>
      <c r="ACL95" s="159"/>
      <c r="ACM95" s="159"/>
      <c r="ACN95" s="159"/>
      <c r="ACO95" s="159"/>
      <c r="ACP95" s="159"/>
      <c r="ACQ95" s="159"/>
      <c r="ACR95" s="159"/>
      <c r="ACS95" s="159"/>
      <c r="ACT95" s="159"/>
      <c r="ACU95" s="159"/>
      <c r="ACV95" s="159"/>
      <c r="ACW95" s="159"/>
      <c r="ACX95" s="159"/>
      <c r="ACY95" s="159"/>
      <c r="ACZ95" s="159"/>
      <c r="ADA95" s="159"/>
      <c r="ADB95" s="159"/>
      <c r="ADC95" s="159"/>
      <c r="ADD95" s="159"/>
      <c r="ADE95" s="159"/>
      <c r="ADF95" s="159"/>
      <c r="ADG95" s="159"/>
      <c r="ADH95" s="159"/>
      <c r="ADI95" s="159"/>
      <c r="ADJ95" s="159"/>
      <c r="ADK95" s="159"/>
      <c r="ADL95" s="159"/>
      <c r="ADM95" s="159"/>
      <c r="ADN95" s="159"/>
      <c r="ADO95" s="159"/>
      <c r="ADP95" s="159"/>
      <c r="ADQ95" s="159"/>
      <c r="ADR95" s="159"/>
      <c r="ADS95" s="159"/>
      <c r="ADT95" s="159"/>
      <c r="ADU95" s="159"/>
      <c r="ADV95" s="159"/>
      <c r="ADW95" s="159"/>
      <c r="ADX95" s="159"/>
      <c r="ADY95" s="159"/>
      <c r="ADZ95" s="159"/>
      <c r="AEA95" s="159"/>
      <c r="AEB95" s="159"/>
      <c r="AEC95" s="159"/>
      <c r="AED95" s="159"/>
      <c r="AEE95" s="159"/>
      <c r="AEF95" s="159"/>
      <c r="AEG95" s="159"/>
      <c r="AEH95" s="159"/>
      <c r="AEI95" s="159"/>
      <c r="AEJ95" s="159"/>
      <c r="AEK95" s="159"/>
      <c r="AEL95" s="159"/>
      <c r="AEM95" s="159"/>
      <c r="AEN95" s="159"/>
      <c r="AEO95" s="159"/>
      <c r="AEP95" s="159"/>
      <c r="AEQ95" s="159"/>
      <c r="AER95" s="159"/>
      <c r="AES95" s="159"/>
      <c r="AET95" s="159"/>
      <c r="AEU95" s="159"/>
      <c r="AEV95" s="159"/>
      <c r="AEW95" s="159"/>
      <c r="AEX95" s="159"/>
      <c r="AEY95" s="159"/>
      <c r="AEZ95" s="159"/>
      <c r="AFA95" s="159"/>
      <c r="AFB95" s="159"/>
      <c r="AFC95" s="159"/>
      <c r="AFD95" s="159"/>
      <c r="AFE95" s="159"/>
      <c r="AFF95" s="159"/>
      <c r="AFG95" s="159"/>
      <c r="AFH95" s="159"/>
      <c r="AFI95" s="159"/>
      <c r="AFJ95" s="159"/>
      <c r="AFK95" s="159"/>
      <c r="AFL95" s="159"/>
      <c r="AFM95" s="159"/>
      <c r="AFN95" s="159"/>
      <c r="AFO95" s="159"/>
      <c r="AFP95" s="159"/>
      <c r="AFQ95" s="159"/>
      <c r="AFR95" s="159"/>
      <c r="AFS95" s="159"/>
      <c r="AFT95" s="159"/>
      <c r="AFU95" s="159"/>
      <c r="AFV95" s="159"/>
      <c r="AFW95" s="159"/>
      <c r="AFX95" s="159"/>
      <c r="AFY95" s="159"/>
      <c r="AFZ95" s="159"/>
      <c r="AGA95" s="159"/>
      <c r="AGB95" s="159"/>
      <c r="AGC95" s="159"/>
      <c r="AGD95" s="159"/>
      <c r="AGE95" s="159"/>
      <c r="AGF95" s="159"/>
      <c r="AGG95" s="159"/>
      <c r="AGH95" s="159"/>
      <c r="AGI95" s="159"/>
      <c r="AGJ95" s="159"/>
      <c r="AGK95" s="159"/>
      <c r="AGL95" s="159"/>
      <c r="AGM95" s="159"/>
      <c r="AGN95" s="159"/>
      <c r="AGO95" s="159"/>
      <c r="AGP95" s="159"/>
      <c r="AGQ95" s="159"/>
      <c r="AGR95" s="159"/>
      <c r="AGS95" s="159"/>
      <c r="AGT95" s="159"/>
      <c r="AGU95" s="159"/>
      <c r="AGV95" s="159"/>
      <c r="AGW95" s="159"/>
      <c r="AGX95" s="159"/>
      <c r="AGY95" s="159"/>
      <c r="AGZ95" s="159"/>
      <c r="AHA95" s="159"/>
      <c r="AHB95" s="159"/>
      <c r="AHC95" s="159"/>
      <c r="AHD95" s="159"/>
      <c r="AHE95" s="159"/>
      <c r="AHF95" s="159"/>
      <c r="AHG95" s="159"/>
      <c r="AHH95" s="159"/>
      <c r="AHI95" s="159"/>
      <c r="AHJ95" s="159"/>
      <c r="AHK95" s="159"/>
      <c r="AHL95" s="159"/>
      <c r="AHM95" s="159"/>
      <c r="AHN95" s="159"/>
      <c r="AHO95" s="159"/>
      <c r="AHP95" s="159"/>
      <c r="AHQ95" s="159"/>
      <c r="AHR95" s="159"/>
      <c r="AHS95" s="159"/>
      <c r="AHT95" s="159"/>
      <c r="AHU95" s="159"/>
      <c r="AHV95" s="159"/>
      <c r="AHW95" s="159"/>
      <c r="AHX95" s="159"/>
      <c r="AHY95" s="159"/>
      <c r="AHZ95" s="159"/>
      <c r="AIA95" s="159"/>
      <c r="AIB95" s="159"/>
      <c r="AIC95" s="159"/>
      <c r="AID95" s="159"/>
      <c r="AIE95" s="159"/>
      <c r="AIF95" s="159"/>
      <c r="AIG95" s="159"/>
      <c r="AIH95" s="159"/>
      <c r="AII95" s="159"/>
      <c r="AIJ95" s="159"/>
      <c r="AIK95" s="159"/>
      <c r="AIL95" s="159"/>
      <c r="AIM95" s="159"/>
      <c r="AIN95" s="159"/>
      <c r="AIO95" s="159"/>
      <c r="AIP95" s="159"/>
      <c r="AIQ95" s="159"/>
      <c r="AIR95" s="159"/>
      <c r="AIS95" s="159"/>
      <c r="AIT95" s="159"/>
      <c r="AIU95" s="159"/>
      <c r="AIV95" s="159"/>
      <c r="AIW95" s="159"/>
      <c r="AIX95" s="159"/>
      <c r="AIY95" s="159"/>
      <c r="AIZ95" s="159"/>
      <c r="AJA95" s="159"/>
      <c r="AJB95" s="159"/>
      <c r="AJC95" s="159"/>
      <c r="AJD95" s="159"/>
      <c r="AJE95" s="159"/>
      <c r="AJF95" s="159"/>
      <c r="AJG95" s="159"/>
      <c r="AJH95" s="159"/>
      <c r="AJI95" s="159"/>
      <c r="AJJ95" s="159"/>
      <c r="AJK95" s="159"/>
      <c r="AJL95" s="159"/>
      <c r="AJM95" s="159"/>
      <c r="AJN95" s="159"/>
      <c r="AJO95" s="159"/>
      <c r="AJP95" s="159"/>
      <c r="AJQ95" s="159"/>
      <c r="AJR95" s="159"/>
      <c r="AJS95" s="159"/>
      <c r="AJT95" s="159"/>
      <c r="AJU95" s="159"/>
      <c r="AJV95" s="159"/>
      <c r="AJW95" s="159"/>
      <c r="AJX95" s="159"/>
      <c r="AJY95" s="159"/>
      <c r="AJZ95" s="159"/>
      <c r="AKA95" s="159"/>
      <c r="AKB95" s="159"/>
      <c r="AKC95" s="159"/>
      <c r="AKD95" s="159"/>
      <c r="AKE95" s="159"/>
      <c r="AKF95" s="159"/>
      <c r="AKG95" s="159"/>
      <c r="AKH95" s="159"/>
      <c r="AKI95" s="159"/>
      <c r="AKJ95" s="159"/>
      <c r="AKK95" s="159"/>
      <c r="AKL95" s="159"/>
      <c r="AKM95" s="159"/>
      <c r="AKN95" s="159"/>
      <c r="AKO95" s="159"/>
      <c r="AKP95" s="159"/>
      <c r="AKQ95" s="159"/>
      <c r="AKR95" s="159"/>
      <c r="AKS95" s="159"/>
      <c r="AKT95" s="159"/>
      <c r="AKU95" s="159"/>
      <c r="AKV95" s="159"/>
      <c r="AKW95" s="159"/>
      <c r="AKX95" s="159"/>
      <c r="AKY95" s="159"/>
      <c r="AKZ95" s="159"/>
      <c r="ALA95" s="159"/>
      <c r="ALB95" s="159"/>
      <c r="ALC95" s="159"/>
      <c r="ALD95" s="159"/>
      <c r="ALE95" s="159"/>
      <c r="ALF95" s="159"/>
      <c r="ALG95" s="159"/>
      <c r="ALH95" s="159"/>
      <c r="ALI95" s="159"/>
      <c r="ALJ95" s="159"/>
      <c r="ALK95" s="159"/>
      <c r="ALL95" s="159"/>
      <c r="ALM95" s="159"/>
      <c r="ALN95" s="159"/>
      <c r="ALO95" s="159"/>
      <c r="ALP95" s="159"/>
      <c r="ALQ95" s="159"/>
      <c r="ALR95" s="159"/>
      <c r="ALS95" s="159"/>
      <c r="ALT95" s="159"/>
      <c r="ALU95" s="159"/>
    </row>
    <row r="96" spans="1:1009" ht="61.5" customHeight="1">
      <c r="A96" s="159"/>
      <c r="B96" s="273" t="s">
        <v>294</v>
      </c>
      <c r="C96" s="273"/>
      <c r="D96" s="273"/>
      <c r="E96" s="273"/>
      <c r="F96" s="273"/>
      <c r="G96" s="161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159"/>
      <c r="AT96" s="159"/>
      <c r="AU96" s="159"/>
      <c r="AV96" s="159"/>
      <c r="AW96" s="159"/>
      <c r="AX96" s="159"/>
      <c r="AY96" s="159"/>
      <c r="AZ96" s="159"/>
      <c r="BA96" s="159"/>
      <c r="BB96" s="159"/>
      <c r="BC96" s="159"/>
      <c r="BD96" s="159"/>
      <c r="BE96" s="159"/>
      <c r="BF96" s="159"/>
      <c r="BG96" s="159"/>
      <c r="BH96" s="159"/>
      <c r="BI96" s="159"/>
      <c r="BJ96" s="159"/>
      <c r="BK96" s="159"/>
      <c r="BL96" s="159"/>
      <c r="BM96" s="159"/>
      <c r="BN96" s="159"/>
      <c r="BO96" s="159"/>
      <c r="BP96" s="159"/>
      <c r="BQ96" s="159"/>
      <c r="BR96" s="159"/>
      <c r="BS96" s="159"/>
      <c r="BT96" s="159"/>
      <c r="BU96" s="159"/>
      <c r="BV96" s="159"/>
      <c r="BW96" s="159"/>
      <c r="BX96" s="159"/>
      <c r="BY96" s="159"/>
      <c r="BZ96" s="159"/>
      <c r="CA96" s="159"/>
      <c r="CB96" s="159"/>
      <c r="CC96" s="159"/>
      <c r="CD96" s="159"/>
      <c r="CE96" s="159"/>
      <c r="CF96" s="159"/>
      <c r="CG96" s="159"/>
      <c r="CH96" s="159"/>
      <c r="CI96" s="159"/>
      <c r="CJ96" s="159"/>
      <c r="CK96" s="159"/>
      <c r="CL96" s="159"/>
      <c r="CM96" s="159"/>
      <c r="CN96" s="159"/>
      <c r="CO96" s="159"/>
      <c r="CP96" s="159"/>
      <c r="CQ96" s="159"/>
      <c r="CR96" s="159"/>
      <c r="CS96" s="159"/>
      <c r="CT96" s="159"/>
      <c r="CU96" s="159"/>
      <c r="CV96" s="159"/>
      <c r="CW96" s="159"/>
      <c r="CX96" s="159"/>
      <c r="CY96" s="159"/>
      <c r="CZ96" s="159"/>
      <c r="DA96" s="159"/>
      <c r="DB96" s="159"/>
      <c r="DC96" s="159"/>
      <c r="DD96" s="159"/>
      <c r="DE96" s="159"/>
      <c r="DF96" s="159"/>
      <c r="DG96" s="159"/>
      <c r="DH96" s="159"/>
      <c r="DI96" s="159"/>
      <c r="DJ96" s="159"/>
      <c r="DK96" s="159"/>
      <c r="DL96" s="159"/>
      <c r="DM96" s="159"/>
      <c r="DN96" s="159"/>
      <c r="DO96" s="159"/>
      <c r="DP96" s="159"/>
      <c r="DQ96" s="159"/>
      <c r="DR96" s="159"/>
      <c r="DS96" s="159"/>
      <c r="DT96" s="159"/>
      <c r="DU96" s="159"/>
      <c r="DV96" s="159"/>
      <c r="DW96" s="159"/>
      <c r="DX96" s="159"/>
      <c r="DY96" s="159"/>
      <c r="DZ96" s="159"/>
      <c r="EA96" s="159"/>
      <c r="EB96" s="159"/>
      <c r="EC96" s="159"/>
      <c r="ED96" s="159"/>
      <c r="EE96" s="159"/>
      <c r="EF96" s="159"/>
      <c r="EG96" s="159"/>
      <c r="EH96" s="159"/>
      <c r="EI96" s="159"/>
      <c r="EJ96" s="159"/>
      <c r="EK96" s="159"/>
      <c r="EL96" s="159"/>
      <c r="EM96" s="159"/>
      <c r="EN96" s="159"/>
      <c r="EO96" s="159"/>
      <c r="EP96" s="159"/>
      <c r="EQ96" s="159"/>
      <c r="ER96" s="159"/>
      <c r="ES96" s="159"/>
      <c r="ET96" s="159"/>
      <c r="EU96" s="159"/>
      <c r="EV96" s="159"/>
      <c r="EW96" s="159"/>
      <c r="EX96" s="159"/>
      <c r="EY96" s="159"/>
      <c r="EZ96" s="159"/>
      <c r="FA96" s="159"/>
      <c r="FB96" s="159"/>
      <c r="FC96" s="159"/>
      <c r="FD96" s="159"/>
      <c r="FE96" s="159"/>
      <c r="FF96" s="159"/>
      <c r="FG96" s="159"/>
      <c r="FH96" s="159"/>
      <c r="FI96" s="159"/>
      <c r="FJ96" s="159"/>
      <c r="FK96" s="159"/>
      <c r="FL96" s="159"/>
      <c r="FM96" s="159"/>
      <c r="FN96" s="159"/>
      <c r="FO96" s="159"/>
      <c r="FP96" s="159"/>
      <c r="FQ96" s="159"/>
      <c r="FR96" s="159"/>
      <c r="FS96" s="159"/>
      <c r="FT96" s="159"/>
      <c r="FU96" s="159"/>
      <c r="FV96" s="159"/>
      <c r="FW96" s="159"/>
      <c r="FX96" s="159"/>
      <c r="FY96" s="159"/>
      <c r="FZ96" s="159"/>
      <c r="GA96" s="159"/>
      <c r="GB96" s="159"/>
      <c r="GC96" s="159"/>
      <c r="GD96" s="159"/>
      <c r="GE96" s="159"/>
      <c r="GF96" s="159"/>
      <c r="GG96" s="159"/>
      <c r="GH96" s="159"/>
      <c r="GI96" s="159"/>
      <c r="GJ96" s="159"/>
      <c r="GK96" s="159"/>
      <c r="GL96" s="159"/>
      <c r="GM96" s="159"/>
      <c r="GN96" s="159"/>
      <c r="GO96" s="159"/>
      <c r="GP96" s="159"/>
      <c r="GQ96" s="159"/>
      <c r="GR96" s="159"/>
      <c r="GS96" s="159"/>
      <c r="GT96" s="159"/>
      <c r="GU96" s="159"/>
      <c r="GV96" s="159"/>
      <c r="GW96" s="159"/>
      <c r="GX96" s="159"/>
      <c r="GY96" s="159"/>
      <c r="GZ96" s="159"/>
      <c r="HA96" s="159"/>
      <c r="HB96" s="159"/>
      <c r="HC96" s="159"/>
      <c r="HD96" s="159"/>
      <c r="HE96" s="159"/>
      <c r="HF96" s="159"/>
      <c r="HG96" s="159"/>
      <c r="HH96" s="159"/>
      <c r="HI96" s="159"/>
      <c r="HJ96" s="159"/>
      <c r="HK96" s="159"/>
      <c r="HL96" s="159"/>
      <c r="HM96" s="159"/>
      <c r="HN96" s="159"/>
      <c r="HO96" s="159"/>
      <c r="HP96" s="159"/>
      <c r="HQ96" s="159"/>
      <c r="HR96" s="159"/>
      <c r="HS96" s="159"/>
      <c r="HT96" s="159"/>
      <c r="HU96" s="159"/>
      <c r="HV96" s="159"/>
      <c r="HW96" s="159"/>
      <c r="HX96" s="159"/>
      <c r="HY96" s="159"/>
      <c r="HZ96" s="159"/>
      <c r="IA96" s="159"/>
      <c r="IB96" s="159"/>
      <c r="IC96" s="159"/>
      <c r="ID96" s="159"/>
      <c r="IE96" s="159"/>
      <c r="IF96" s="159"/>
      <c r="IG96" s="159"/>
      <c r="IH96" s="159"/>
      <c r="II96" s="159"/>
      <c r="IJ96" s="159"/>
      <c r="IK96" s="159"/>
      <c r="IL96" s="159"/>
      <c r="IM96" s="159"/>
      <c r="IN96" s="159"/>
      <c r="IO96" s="159"/>
      <c r="IP96" s="159"/>
      <c r="IQ96" s="159"/>
      <c r="IR96" s="159"/>
      <c r="IS96" s="159"/>
      <c r="IT96" s="159"/>
      <c r="IU96" s="159"/>
      <c r="IV96" s="159"/>
      <c r="IW96" s="159"/>
      <c r="IX96" s="159"/>
      <c r="IY96" s="159"/>
      <c r="IZ96" s="159"/>
      <c r="JA96" s="159"/>
      <c r="JB96" s="159"/>
      <c r="JC96" s="159"/>
      <c r="JD96" s="159"/>
      <c r="JE96" s="159"/>
      <c r="JF96" s="159"/>
      <c r="JG96" s="159"/>
      <c r="JH96" s="159"/>
      <c r="JI96" s="159"/>
      <c r="JJ96" s="159"/>
      <c r="JK96" s="159"/>
      <c r="JL96" s="159"/>
      <c r="JM96" s="159"/>
      <c r="JN96" s="159"/>
      <c r="JO96" s="159"/>
      <c r="JP96" s="159"/>
      <c r="JQ96" s="159"/>
      <c r="JR96" s="159"/>
      <c r="JS96" s="159"/>
      <c r="JT96" s="159"/>
      <c r="JU96" s="159"/>
      <c r="JV96" s="159"/>
      <c r="JW96" s="159"/>
      <c r="JX96" s="159"/>
      <c r="JY96" s="159"/>
      <c r="JZ96" s="159"/>
      <c r="KA96" s="159"/>
      <c r="KB96" s="159"/>
      <c r="KC96" s="159"/>
      <c r="KD96" s="159"/>
      <c r="KE96" s="159"/>
      <c r="KF96" s="159"/>
      <c r="KG96" s="159"/>
      <c r="KH96" s="159"/>
      <c r="KI96" s="159"/>
      <c r="KJ96" s="159"/>
      <c r="KK96" s="159"/>
      <c r="KL96" s="159"/>
      <c r="KM96" s="159"/>
      <c r="KN96" s="159"/>
      <c r="KO96" s="159"/>
      <c r="KP96" s="159"/>
      <c r="KQ96" s="159"/>
      <c r="KR96" s="159"/>
      <c r="KS96" s="159"/>
      <c r="KT96" s="159"/>
      <c r="KU96" s="159"/>
      <c r="KV96" s="159"/>
      <c r="KW96" s="159"/>
      <c r="KX96" s="159"/>
      <c r="KY96" s="159"/>
      <c r="KZ96" s="159"/>
      <c r="LA96" s="159"/>
      <c r="LB96" s="159"/>
      <c r="LC96" s="159"/>
      <c r="LD96" s="159"/>
      <c r="LE96" s="159"/>
      <c r="LF96" s="159"/>
      <c r="LG96" s="159"/>
      <c r="LH96" s="159"/>
      <c r="LI96" s="159"/>
      <c r="LJ96" s="159"/>
      <c r="LK96" s="159"/>
      <c r="LL96" s="159"/>
      <c r="LM96" s="159"/>
      <c r="LN96" s="159"/>
      <c r="LO96" s="159"/>
      <c r="LP96" s="159"/>
      <c r="LQ96" s="159"/>
      <c r="LR96" s="159"/>
      <c r="LS96" s="159"/>
      <c r="LT96" s="159"/>
      <c r="LU96" s="159"/>
      <c r="LV96" s="159"/>
      <c r="LW96" s="159"/>
      <c r="LX96" s="159"/>
      <c r="LY96" s="159"/>
      <c r="LZ96" s="159"/>
      <c r="MA96" s="159"/>
      <c r="MB96" s="159"/>
      <c r="MC96" s="159"/>
      <c r="MD96" s="159"/>
      <c r="ME96" s="159"/>
      <c r="MF96" s="159"/>
      <c r="MG96" s="159"/>
      <c r="MH96" s="159"/>
      <c r="MI96" s="159"/>
      <c r="MJ96" s="159"/>
      <c r="MK96" s="159"/>
      <c r="ML96" s="159"/>
      <c r="MM96" s="159"/>
      <c r="MN96" s="159"/>
      <c r="MO96" s="159"/>
      <c r="MP96" s="159"/>
      <c r="MQ96" s="159"/>
      <c r="MR96" s="159"/>
      <c r="MS96" s="159"/>
      <c r="MT96" s="159"/>
      <c r="MU96" s="159"/>
      <c r="MV96" s="159"/>
      <c r="MW96" s="159"/>
      <c r="MX96" s="159"/>
      <c r="MY96" s="159"/>
      <c r="MZ96" s="159"/>
      <c r="NA96" s="159"/>
      <c r="NB96" s="159"/>
      <c r="NC96" s="159"/>
      <c r="ND96" s="159"/>
      <c r="NE96" s="159"/>
      <c r="NF96" s="159"/>
      <c r="NG96" s="159"/>
      <c r="NH96" s="159"/>
      <c r="NI96" s="159"/>
      <c r="NJ96" s="159"/>
      <c r="NK96" s="159"/>
      <c r="NL96" s="159"/>
      <c r="NM96" s="159"/>
      <c r="NN96" s="159"/>
      <c r="NO96" s="159"/>
      <c r="NP96" s="159"/>
      <c r="NQ96" s="159"/>
      <c r="NR96" s="159"/>
      <c r="NS96" s="159"/>
      <c r="NT96" s="159"/>
      <c r="NU96" s="159"/>
      <c r="NV96" s="159"/>
      <c r="NW96" s="159"/>
      <c r="NX96" s="159"/>
      <c r="NY96" s="159"/>
      <c r="NZ96" s="159"/>
      <c r="OA96" s="159"/>
      <c r="OB96" s="159"/>
      <c r="OC96" s="159"/>
      <c r="OD96" s="159"/>
      <c r="OE96" s="159"/>
      <c r="OF96" s="159"/>
      <c r="OG96" s="159"/>
      <c r="OH96" s="159"/>
      <c r="OI96" s="159"/>
      <c r="OJ96" s="159"/>
      <c r="OK96" s="159"/>
      <c r="OL96" s="159"/>
      <c r="OM96" s="159"/>
      <c r="ON96" s="159"/>
      <c r="OO96" s="159"/>
      <c r="OP96" s="159"/>
      <c r="OQ96" s="159"/>
      <c r="OR96" s="159"/>
      <c r="OS96" s="159"/>
      <c r="OT96" s="159"/>
      <c r="OU96" s="159"/>
      <c r="OV96" s="159"/>
      <c r="OW96" s="159"/>
      <c r="OX96" s="159"/>
      <c r="OY96" s="159"/>
      <c r="OZ96" s="159"/>
      <c r="PA96" s="159"/>
      <c r="PB96" s="159"/>
      <c r="PC96" s="159"/>
      <c r="PD96" s="159"/>
      <c r="PE96" s="159"/>
      <c r="PF96" s="159"/>
      <c r="PG96" s="159"/>
      <c r="PH96" s="159"/>
      <c r="PI96" s="159"/>
      <c r="PJ96" s="159"/>
      <c r="PK96" s="159"/>
      <c r="PL96" s="159"/>
      <c r="PM96" s="159"/>
      <c r="PN96" s="159"/>
      <c r="PO96" s="159"/>
      <c r="PP96" s="159"/>
      <c r="PQ96" s="159"/>
      <c r="PR96" s="159"/>
      <c r="PS96" s="159"/>
      <c r="PT96" s="159"/>
      <c r="PU96" s="159"/>
      <c r="PV96" s="159"/>
      <c r="PW96" s="159"/>
      <c r="PX96" s="159"/>
      <c r="PY96" s="159"/>
      <c r="PZ96" s="159"/>
      <c r="QA96" s="159"/>
      <c r="QB96" s="159"/>
      <c r="QC96" s="159"/>
      <c r="QD96" s="159"/>
      <c r="QE96" s="159"/>
      <c r="QF96" s="159"/>
      <c r="QG96" s="159"/>
      <c r="QH96" s="159"/>
      <c r="QI96" s="159"/>
      <c r="QJ96" s="159"/>
      <c r="QK96" s="159"/>
      <c r="QL96" s="159"/>
      <c r="QM96" s="159"/>
      <c r="QN96" s="159"/>
      <c r="QO96" s="159"/>
      <c r="QP96" s="159"/>
      <c r="QQ96" s="159"/>
      <c r="QR96" s="159"/>
      <c r="QS96" s="159"/>
      <c r="QT96" s="159"/>
      <c r="QU96" s="159"/>
      <c r="QV96" s="159"/>
      <c r="QW96" s="159"/>
      <c r="QX96" s="159"/>
      <c r="QY96" s="159"/>
      <c r="QZ96" s="159"/>
      <c r="RA96" s="159"/>
      <c r="RB96" s="159"/>
      <c r="RC96" s="159"/>
      <c r="RD96" s="159"/>
      <c r="RE96" s="159"/>
      <c r="RF96" s="159"/>
      <c r="RG96" s="159"/>
      <c r="RH96" s="159"/>
      <c r="RI96" s="159"/>
      <c r="RJ96" s="159"/>
      <c r="RK96" s="159"/>
      <c r="RL96" s="159"/>
      <c r="RM96" s="159"/>
      <c r="RN96" s="159"/>
      <c r="RO96" s="159"/>
      <c r="RP96" s="159"/>
      <c r="RQ96" s="159"/>
      <c r="RR96" s="159"/>
      <c r="RS96" s="159"/>
      <c r="RT96" s="159"/>
      <c r="RU96" s="159"/>
      <c r="RV96" s="159"/>
      <c r="RW96" s="159"/>
      <c r="RX96" s="159"/>
      <c r="RY96" s="159"/>
      <c r="RZ96" s="159"/>
      <c r="SA96" s="159"/>
      <c r="SB96" s="159"/>
      <c r="SC96" s="159"/>
      <c r="SD96" s="159"/>
      <c r="SE96" s="159"/>
      <c r="SF96" s="159"/>
      <c r="SG96" s="159"/>
      <c r="SH96" s="159"/>
      <c r="SI96" s="159"/>
      <c r="SJ96" s="159"/>
      <c r="SK96" s="159"/>
      <c r="SL96" s="159"/>
      <c r="SM96" s="159"/>
      <c r="SN96" s="159"/>
      <c r="SO96" s="159"/>
      <c r="SP96" s="159"/>
      <c r="SQ96" s="159"/>
      <c r="SR96" s="159"/>
      <c r="SS96" s="159"/>
      <c r="ST96" s="159"/>
      <c r="SU96" s="159"/>
      <c r="SV96" s="159"/>
      <c r="SW96" s="159"/>
      <c r="SX96" s="159"/>
      <c r="SY96" s="159"/>
      <c r="SZ96" s="159"/>
      <c r="TA96" s="159"/>
      <c r="TB96" s="159"/>
      <c r="TC96" s="159"/>
      <c r="TD96" s="159"/>
      <c r="TE96" s="159"/>
      <c r="TF96" s="159"/>
      <c r="TG96" s="159"/>
      <c r="TH96" s="159"/>
      <c r="TI96" s="159"/>
      <c r="TJ96" s="159"/>
      <c r="TK96" s="159"/>
      <c r="TL96" s="159"/>
      <c r="TM96" s="159"/>
      <c r="TN96" s="159"/>
      <c r="TO96" s="159"/>
      <c r="TP96" s="159"/>
      <c r="TQ96" s="159"/>
      <c r="TR96" s="159"/>
      <c r="TS96" s="159"/>
      <c r="TT96" s="159"/>
      <c r="TU96" s="159"/>
      <c r="TV96" s="159"/>
      <c r="TW96" s="159"/>
      <c r="TX96" s="159"/>
      <c r="TY96" s="159"/>
      <c r="TZ96" s="159"/>
      <c r="UA96" s="159"/>
      <c r="UB96" s="159"/>
      <c r="UC96" s="159"/>
      <c r="UD96" s="159"/>
      <c r="UE96" s="159"/>
      <c r="UF96" s="159"/>
      <c r="UG96" s="159"/>
      <c r="UH96" s="159"/>
      <c r="UI96" s="159"/>
      <c r="UJ96" s="159"/>
      <c r="UK96" s="159"/>
      <c r="UL96" s="159"/>
      <c r="UM96" s="159"/>
      <c r="UN96" s="159"/>
      <c r="UO96" s="159"/>
      <c r="UP96" s="159"/>
      <c r="UQ96" s="159"/>
      <c r="UR96" s="159"/>
      <c r="US96" s="159"/>
      <c r="UT96" s="159"/>
      <c r="UU96" s="159"/>
      <c r="UV96" s="159"/>
      <c r="UW96" s="159"/>
      <c r="UX96" s="159"/>
      <c r="UY96" s="159"/>
      <c r="UZ96" s="159"/>
      <c r="VA96" s="159"/>
      <c r="VB96" s="159"/>
      <c r="VC96" s="159"/>
      <c r="VD96" s="159"/>
      <c r="VE96" s="159"/>
      <c r="VF96" s="159"/>
      <c r="VG96" s="159"/>
      <c r="VH96" s="159"/>
      <c r="VI96" s="159"/>
      <c r="VJ96" s="159"/>
      <c r="VK96" s="159"/>
      <c r="VL96" s="159"/>
      <c r="VM96" s="159"/>
      <c r="VN96" s="159"/>
      <c r="VO96" s="159"/>
      <c r="VP96" s="159"/>
      <c r="VQ96" s="159"/>
      <c r="VR96" s="159"/>
      <c r="VS96" s="159"/>
      <c r="VT96" s="159"/>
      <c r="VU96" s="159"/>
      <c r="VV96" s="159"/>
      <c r="VW96" s="159"/>
      <c r="VX96" s="159"/>
      <c r="VY96" s="159"/>
      <c r="VZ96" s="159"/>
      <c r="WA96" s="159"/>
      <c r="WB96" s="159"/>
      <c r="WC96" s="159"/>
      <c r="WD96" s="159"/>
      <c r="WE96" s="159"/>
      <c r="WF96" s="159"/>
      <c r="WG96" s="159"/>
      <c r="WH96" s="159"/>
      <c r="WI96" s="159"/>
      <c r="WJ96" s="159"/>
      <c r="WK96" s="159"/>
      <c r="WL96" s="159"/>
      <c r="WM96" s="159"/>
      <c r="WN96" s="159"/>
      <c r="WO96" s="159"/>
      <c r="WP96" s="159"/>
      <c r="WQ96" s="159"/>
      <c r="WR96" s="159"/>
      <c r="WS96" s="159"/>
      <c r="WT96" s="159"/>
      <c r="WU96" s="159"/>
      <c r="WV96" s="159"/>
      <c r="WW96" s="159"/>
      <c r="WX96" s="159"/>
      <c r="WY96" s="159"/>
      <c r="WZ96" s="159"/>
      <c r="XA96" s="159"/>
      <c r="XB96" s="159"/>
      <c r="XC96" s="159"/>
      <c r="XD96" s="159"/>
      <c r="XE96" s="159"/>
      <c r="XF96" s="159"/>
      <c r="XG96" s="159"/>
      <c r="XH96" s="159"/>
      <c r="XI96" s="159"/>
      <c r="XJ96" s="159"/>
      <c r="XK96" s="159"/>
      <c r="XL96" s="159"/>
      <c r="XM96" s="159"/>
      <c r="XN96" s="159"/>
      <c r="XO96" s="159"/>
      <c r="XP96" s="159"/>
      <c r="XQ96" s="159"/>
      <c r="XR96" s="159"/>
      <c r="XS96" s="159"/>
      <c r="XT96" s="159"/>
      <c r="XU96" s="159"/>
      <c r="XV96" s="159"/>
      <c r="XW96" s="159"/>
      <c r="XX96" s="159"/>
      <c r="XY96" s="159"/>
      <c r="XZ96" s="159"/>
      <c r="YA96" s="159"/>
      <c r="YB96" s="159"/>
      <c r="YC96" s="159"/>
      <c r="YD96" s="159"/>
      <c r="YE96" s="159"/>
      <c r="YF96" s="159"/>
      <c r="YG96" s="159"/>
      <c r="YH96" s="159"/>
      <c r="YI96" s="159"/>
      <c r="YJ96" s="159"/>
      <c r="YK96" s="159"/>
      <c r="YL96" s="159"/>
      <c r="YM96" s="159"/>
      <c r="YN96" s="159"/>
      <c r="YO96" s="159"/>
      <c r="YP96" s="159"/>
      <c r="YQ96" s="159"/>
      <c r="YR96" s="159"/>
      <c r="YS96" s="159"/>
      <c r="YT96" s="159"/>
      <c r="YU96" s="159"/>
      <c r="YV96" s="159"/>
      <c r="YW96" s="159"/>
      <c r="YX96" s="159"/>
      <c r="YY96" s="159"/>
      <c r="YZ96" s="159"/>
      <c r="ZA96" s="159"/>
      <c r="ZB96" s="159"/>
      <c r="ZC96" s="159"/>
      <c r="ZD96" s="159"/>
      <c r="ZE96" s="159"/>
      <c r="ZF96" s="159"/>
      <c r="ZG96" s="159"/>
      <c r="ZH96" s="159"/>
      <c r="ZI96" s="159"/>
      <c r="ZJ96" s="159"/>
      <c r="ZK96" s="159"/>
      <c r="ZL96" s="159"/>
      <c r="ZM96" s="159"/>
      <c r="ZN96" s="159"/>
      <c r="ZO96" s="159"/>
      <c r="ZP96" s="159"/>
      <c r="ZQ96" s="159"/>
      <c r="ZR96" s="159"/>
      <c r="ZS96" s="159"/>
      <c r="ZT96" s="159"/>
      <c r="ZU96" s="159"/>
      <c r="ZV96" s="159"/>
      <c r="ZW96" s="159"/>
      <c r="ZX96" s="159"/>
      <c r="ZY96" s="159"/>
      <c r="ZZ96" s="159"/>
      <c r="AAA96" s="159"/>
      <c r="AAB96" s="159"/>
      <c r="AAC96" s="159"/>
      <c r="AAD96" s="159"/>
      <c r="AAE96" s="159"/>
      <c r="AAF96" s="159"/>
      <c r="AAG96" s="159"/>
      <c r="AAH96" s="159"/>
      <c r="AAI96" s="159"/>
      <c r="AAJ96" s="159"/>
      <c r="AAK96" s="159"/>
      <c r="AAL96" s="159"/>
      <c r="AAM96" s="159"/>
      <c r="AAN96" s="159"/>
      <c r="AAO96" s="159"/>
      <c r="AAP96" s="159"/>
      <c r="AAQ96" s="159"/>
      <c r="AAR96" s="159"/>
      <c r="AAS96" s="159"/>
      <c r="AAT96" s="159"/>
      <c r="AAU96" s="159"/>
      <c r="AAV96" s="159"/>
      <c r="AAW96" s="159"/>
      <c r="AAX96" s="159"/>
      <c r="AAY96" s="159"/>
      <c r="AAZ96" s="159"/>
      <c r="ABA96" s="159"/>
      <c r="ABB96" s="159"/>
      <c r="ABC96" s="159"/>
      <c r="ABD96" s="159"/>
      <c r="ABE96" s="159"/>
      <c r="ABF96" s="159"/>
      <c r="ABG96" s="159"/>
      <c r="ABH96" s="159"/>
      <c r="ABI96" s="159"/>
      <c r="ABJ96" s="159"/>
      <c r="ABK96" s="159"/>
      <c r="ABL96" s="159"/>
      <c r="ABM96" s="159"/>
      <c r="ABN96" s="159"/>
      <c r="ABO96" s="159"/>
      <c r="ABP96" s="159"/>
      <c r="ABQ96" s="159"/>
      <c r="ABR96" s="159"/>
      <c r="ABS96" s="159"/>
      <c r="ABT96" s="159"/>
      <c r="ABU96" s="159"/>
      <c r="ABV96" s="159"/>
      <c r="ABW96" s="159"/>
      <c r="ABX96" s="159"/>
      <c r="ABY96" s="159"/>
      <c r="ABZ96" s="159"/>
      <c r="ACA96" s="159"/>
      <c r="ACB96" s="159"/>
      <c r="ACC96" s="159"/>
      <c r="ACD96" s="159"/>
      <c r="ACE96" s="159"/>
      <c r="ACF96" s="159"/>
      <c r="ACG96" s="159"/>
      <c r="ACH96" s="159"/>
      <c r="ACI96" s="159"/>
      <c r="ACJ96" s="159"/>
      <c r="ACK96" s="159"/>
      <c r="ACL96" s="159"/>
      <c r="ACM96" s="159"/>
      <c r="ACN96" s="159"/>
      <c r="ACO96" s="159"/>
      <c r="ACP96" s="159"/>
      <c r="ACQ96" s="159"/>
      <c r="ACR96" s="159"/>
      <c r="ACS96" s="159"/>
      <c r="ACT96" s="159"/>
      <c r="ACU96" s="159"/>
      <c r="ACV96" s="159"/>
      <c r="ACW96" s="159"/>
      <c r="ACX96" s="159"/>
      <c r="ACY96" s="159"/>
      <c r="ACZ96" s="159"/>
      <c r="ADA96" s="159"/>
      <c r="ADB96" s="159"/>
      <c r="ADC96" s="159"/>
      <c r="ADD96" s="159"/>
      <c r="ADE96" s="159"/>
      <c r="ADF96" s="159"/>
      <c r="ADG96" s="159"/>
      <c r="ADH96" s="159"/>
      <c r="ADI96" s="159"/>
      <c r="ADJ96" s="159"/>
      <c r="ADK96" s="159"/>
      <c r="ADL96" s="159"/>
      <c r="ADM96" s="159"/>
      <c r="ADN96" s="159"/>
      <c r="ADO96" s="159"/>
      <c r="ADP96" s="159"/>
      <c r="ADQ96" s="159"/>
      <c r="ADR96" s="159"/>
      <c r="ADS96" s="159"/>
      <c r="ADT96" s="159"/>
      <c r="ADU96" s="159"/>
      <c r="ADV96" s="159"/>
      <c r="ADW96" s="159"/>
      <c r="ADX96" s="159"/>
      <c r="ADY96" s="159"/>
      <c r="ADZ96" s="159"/>
      <c r="AEA96" s="159"/>
      <c r="AEB96" s="159"/>
      <c r="AEC96" s="159"/>
      <c r="AED96" s="159"/>
      <c r="AEE96" s="159"/>
      <c r="AEF96" s="159"/>
      <c r="AEG96" s="159"/>
      <c r="AEH96" s="159"/>
      <c r="AEI96" s="159"/>
      <c r="AEJ96" s="159"/>
      <c r="AEK96" s="159"/>
      <c r="AEL96" s="159"/>
      <c r="AEM96" s="159"/>
      <c r="AEN96" s="159"/>
      <c r="AEO96" s="159"/>
      <c r="AEP96" s="159"/>
      <c r="AEQ96" s="159"/>
      <c r="AER96" s="159"/>
      <c r="AES96" s="159"/>
      <c r="AET96" s="159"/>
      <c r="AEU96" s="159"/>
      <c r="AEV96" s="159"/>
      <c r="AEW96" s="159"/>
      <c r="AEX96" s="159"/>
      <c r="AEY96" s="159"/>
      <c r="AEZ96" s="159"/>
      <c r="AFA96" s="159"/>
      <c r="AFB96" s="159"/>
      <c r="AFC96" s="159"/>
      <c r="AFD96" s="159"/>
      <c r="AFE96" s="159"/>
      <c r="AFF96" s="159"/>
      <c r="AFG96" s="159"/>
      <c r="AFH96" s="159"/>
      <c r="AFI96" s="159"/>
      <c r="AFJ96" s="159"/>
      <c r="AFK96" s="159"/>
      <c r="AFL96" s="159"/>
      <c r="AFM96" s="159"/>
      <c r="AFN96" s="159"/>
      <c r="AFO96" s="159"/>
      <c r="AFP96" s="159"/>
      <c r="AFQ96" s="159"/>
      <c r="AFR96" s="159"/>
      <c r="AFS96" s="159"/>
      <c r="AFT96" s="159"/>
      <c r="AFU96" s="159"/>
      <c r="AFV96" s="159"/>
      <c r="AFW96" s="159"/>
      <c r="AFX96" s="159"/>
      <c r="AFY96" s="159"/>
      <c r="AFZ96" s="159"/>
      <c r="AGA96" s="159"/>
      <c r="AGB96" s="159"/>
      <c r="AGC96" s="159"/>
      <c r="AGD96" s="159"/>
      <c r="AGE96" s="159"/>
      <c r="AGF96" s="159"/>
      <c r="AGG96" s="159"/>
      <c r="AGH96" s="159"/>
      <c r="AGI96" s="159"/>
      <c r="AGJ96" s="159"/>
      <c r="AGK96" s="159"/>
      <c r="AGL96" s="159"/>
      <c r="AGM96" s="159"/>
      <c r="AGN96" s="159"/>
      <c r="AGO96" s="159"/>
      <c r="AGP96" s="159"/>
      <c r="AGQ96" s="159"/>
      <c r="AGR96" s="159"/>
      <c r="AGS96" s="159"/>
      <c r="AGT96" s="159"/>
      <c r="AGU96" s="159"/>
      <c r="AGV96" s="159"/>
      <c r="AGW96" s="159"/>
      <c r="AGX96" s="159"/>
      <c r="AGY96" s="159"/>
      <c r="AGZ96" s="159"/>
      <c r="AHA96" s="159"/>
      <c r="AHB96" s="159"/>
      <c r="AHC96" s="159"/>
      <c r="AHD96" s="159"/>
      <c r="AHE96" s="159"/>
      <c r="AHF96" s="159"/>
      <c r="AHG96" s="159"/>
      <c r="AHH96" s="159"/>
      <c r="AHI96" s="159"/>
      <c r="AHJ96" s="159"/>
      <c r="AHK96" s="159"/>
      <c r="AHL96" s="159"/>
      <c r="AHM96" s="159"/>
      <c r="AHN96" s="159"/>
      <c r="AHO96" s="159"/>
      <c r="AHP96" s="159"/>
      <c r="AHQ96" s="159"/>
      <c r="AHR96" s="159"/>
      <c r="AHS96" s="159"/>
      <c r="AHT96" s="159"/>
      <c r="AHU96" s="159"/>
      <c r="AHV96" s="159"/>
      <c r="AHW96" s="159"/>
      <c r="AHX96" s="159"/>
      <c r="AHY96" s="159"/>
      <c r="AHZ96" s="159"/>
      <c r="AIA96" s="159"/>
      <c r="AIB96" s="159"/>
      <c r="AIC96" s="159"/>
      <c r="AID96" s="159"/>
      <c r="AIE96" s="159"/>
      <c r="AIF96" s="159"/>
      <c r="AIG96" s="159"/>
      <c r="AIH96" s="159"/>
      <c r="AII96" s="159"/>
      <c r="AIJ96" s="159"/>
      <c r="AIK96" s="159"/>
      <c r="AIL96" s="159"/>
      <c r="AIM96" s="159"/>
      <c r="AIN96" s="159"/>
      <c r="AIO96" s="159"/>
      <c r="AIP96" s="159"/>
      <c r="AIQ96" s="159"/>
      <c r="AIR96" s="159"/>
      <c r="AIS96" s="159"/>
      <c r="AIT96" s="159"/>
      <c r="AIU96" s="159"/>
      <c r="AIV96" s="159"/>
      <c r="AIW96" s="159"/>
      <c r="AIX96" s="159"/>
      <c r="AIY96" s="159"/>
      <c r="AIZ96" s="159"/>
      <c r="AJA96" s="159"/>
      <c r="AJB96" s="159"/>
      <c r="AJC96" s="159"/>
      <c r="AJD96" s="159"/>
      <c r="AJE96" s="159"/>
      <c r="AJF96" s="159"/>
      <c r="AJG96" s="159"/>
      <c r="AJH96" s="159"/>
      <c r="AJI96" s="159"/>
      <c r="AJJ96" s="159"/>
      <c r="AJK96" s="159"/>
      <c r="AJL96" s="159"/>
      <c r="AJM96" s="159"/>
      <c r="AJN96" s="159"/>
      <c r="AJO96" s="159"/>
      <c r="AJP96" s="159"/>
      <c r="AJQ96" s="159"/>
      <c r="AJR96" s="159"/>
      <c r="AJS96" s="159"/>
      <c r="AJT96" s="159"/>
      <c r="AJU96" s="159"/>
      <c r="AJV96" s="159"/>
      <c r="AJW96" s="159"/>
      <c r="AJX96" s="159"/>
      <c r="AJY96" s="159"/>
      <c r="AJZ96" s="159"/>
      <c r="AKA96" s="159"/>
      <c r="AKB96" s="159"/>
      <c r="AKC96" s="159"/>
      <c r="AKD96" s="159"/>
      <c r="AKE96" s="159"/>
      <c r="AKF96" s="159"/>
      <c r="AKG96" s="159"/>
      <c r="AKH96" s="159"/>
      <c r="AKI96" s="159"/>
      <c r="AKJ96" s="159"/>
      <c r="AKK96" s="159"/>
      <c r="AKL96" s="159"/>
      <c r="AKM96" s="159"/>
      <c r="AKN96" s="159"/>
      <c r="AKO96" s="159"/>
      <c r="AKP96" s="159"/>
      <c r="AKQ96" s="159"/>
      <c r="AKR96" s="159"/>
      <c r="AKS96" s="159"/>
      <c r="AKT96" s="159"/>
      <c r="AKU96" s="159"/>
      <c r="AKV96" s="159"/>
      <c r="AKW96" s="159"/>
      <c r="AKX96" s="159"/>
      <c r="AKY96" s="159"/>
      <c r="AKZ96" s="159"/>
      <c r="ALA96" s="159"/>
      <c r="ALB96" s="159"/>
      <c r="ALC96" s="159"/>
      <c r="ALD96" s="159"/>
      <c r="ALE96" s="159"/>
      <c r="ALF96" s="159"/>
      <c r="ALG96" s="159"/>
      <c r="ALH96" s="159"/>
      <c r="ALI96" s="159"/>
      <c r="ALJ96" s="159"/>
      <c r="ALK96" s="159"/>
      <c r="ALL96" s="159"/>
      <c r="ALM96" s="159"/>
      <c r="ALN96" s="159"/>
      <c r="ALO96" s="159"/>
      <c r="ALP96" s="159"/>
      <c r="ALQ96" s="159"/>
      <c r="ALR96" s="159"/>
      <c r="ALS96" s="159"/>
      <c r="ALT96" s="159"/>
      <c r="ALU96" s="159"/>
    </row>
    <row r="97" spans="1:1009" ht="34.5" customHeight="1">
      <c r="A97" s="159"/>
      <c r="B97" s="275" t="s">
        <v>295</v>
      </c>
      <c r="C97" s="275"/>
      <c r="D97" s="275"/>
      <c r="E97" s="275"/>
      <c r="F97" s="275"/>
      <c r="G97" s="161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9"/>
      <c r="AP97" s="159"/>
      <c r="AQ97" s="159"/>
      <c r="AR97" s="159"/>
      <c r="AS97" s="159"/>
      <c r="AT97" s="159"/>
      <c r="AU97" s="159"/>
      <c r="AV97" s="159"/>
      <c r="AW97" s="159"/>
      <c r="AX97" s="159"/>
      <c r="AY97" s="159"/>
      <c r="AZ97" s="159"/>
      <c r="BA97" s="159"/>
      <c r="BB97" s="159"/>
      <c r="BC97" s="159"/>
      <c r="BD97" s="159"/>
      <c r="BE97" s="159"/>
      <c r="BF97" s="159"/>
      <c r="BG97" s="159"/>
      <c r="BH97" s="159"/>
      <c r="BI97" s="159"/>
      <c r="BJ97" s="159"/>
      <c r="BK97" s="159"/>
      <c r="BL97" s="159"/>
      <c r="BM97" s="159"/>
      <c r="BN97" s="159"/>
      <c r="BO97" s="159"/>
      <c r="BP97" s="159"/>
      <c r="BQ97" s="159"/>
      <c r="BR97" s="159"/>
      <c r="BS97" s="159"/>
      <c r="BT97" s="159"/>
      <c r="BU97" s="159"/>
      <c r="BV97" s="159"/>
      <c r="BW97" s="159"/>
      <c r="BX97" s="159"/>
      <c r="BY97" s="159"/>
      <c r="BZ97" s="159"/>
      <c r="CA97" s="159"/>
      <c r="CB97" s="159"/>
      <c r="CC97" s="159"/>
      <c r="CD97" s="159"/>
      <c r="CE97" s="159"/>
      <c r="CF97" s="159"/>
      <c r="CG97" s="159"/>
      <c r="CH97" s="159"/>
      <c r="CI97" s="159"/>
      <c r="CJ97" s="159"/>
      <c r="CK97" s="159"/>
      <c r="CL97" s="159"/>
      <c r="CM97" s="159"/>
      <c r="CN97" s="159"/>
      <c r="CO97" s="159"/>
      <c r="CP97" s="159"/>
      <c r="CQ97" s="159"/>
      <c r="CR97" s="159"/>
      <c r="CS97" s="159"/>
      <c r="CT97" s="159"/>
      <c r="CU97" s="159"/>
      <c r="CV97" s="159"/>
      <c r="CW97" s="159"/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59"/>
      <c r="DI97" s="159"/>
      <c r="DJ97" s="159"/>
      <c r="DK97" s="159"/>
      <c r="DL97" s="159"/>
      <c r="DM97" s="159"/>
      <c r="DN97" s="159"/>
      <c r="DO97" s="159"/>
      <c r="DP97" s="159"/>
      <c r="DQ97" s="159"/>
      <c r="DR97" s="159"/>
      <c r="DS97" s="159"/>
      <c r="DT97" s="159"/>
      <c r="DU97" s="159"/>
      <c r="DV97" s="159"/>
      <c r="DW97" s="159"/>
      <c r="DX97" s="159"/>
      <c r="DY97" s="159"/>
      <c r="DZ97" s="159"/>
      <c r="EA97" s="159"/>
      <c r="EB97" s="159"/>
      <c r="EC97" s="159"/>
      <c r="ED97" s="159"/>
      <c r="EE97" s="159"/>
      <c r="EF97" s="159"/>
      <c r="EG97" s="159"/>
      <c r="EH97" s="159"/>
      <c r="EI97" s="159"/>
      <c r="EJ97" s="159"/>
      <c r="EK97" s="159"/>
      <c r="EL97" s="159"/>
      <c r="EM97" s="159"/>
      <c r="EN97" s="159"/>
      <c r="EO97" s="159"/>
      <c r="EP97" s="159"/>
      <c r="EQ97" s="159"/>
      <c r="ER97" s="159"/>
      <c r="ES97" s="159"/>
      <c r="ET97" s="159"/>
      <c r="EU97" s="159"/>
      <c r="EV97" s="159"/>
      <c r="EW97" s="159"/>
      <c r="EX97" s="159"/>
      <c r="EY97" s="159"/>
      <c r="EZ97" s="159"/>
      <c r="FA97" s="159"/>
      <c r="FB97" s="159"/>
      <c r="FC97" s="159"/>
      <c r="FD97" s="159"/>
      <c r="FE97" s="159"/>
      <c r="FF97" s="159"/>
      <c r="FG97" s="159"/>
      <c r="FH97" s="159"/>
      <c r="FI97" s="159"/>
      <c r="FJ97" s="159"/>
      <c r="FK97" s="159"/>
      <c r="FL97" s="159"/>
      <c r="FM97" s="159"/>
      <c r="FN97" s="159"/>
      <c r="FO97" s="159"/>
      <c r="FP97" s="159"/>
      <c r="FQ97" s="159"/>
      <c r="FR97" s="159"/>
      <c r="FS97" s="159"/>
      <c r="FT97" s="159"/>
      <c r="FU97" s="159"/>
      <c r="FV97" s="159"/>
      <c r="FW97" s="159"/>
      <c r="FX97" s="159"/>
      <c r="FY97" s="159"/>
      <c r="FZ97" s="159"/>
      <c r="GA97" s="159"/>
      <c r="GB97" s="159"/>
      <c r="GC97" s="159"/>
      <c r="GD97" s="159"/>
      <c r="GE97" s="159"/>
      <c r="GF97" s="159"/>
      <c r="GG97" s="159"/>
      <c r="GH97" s="159"/>
      <c r="GI97" s="159"/>
      <c r="GJ97" s="159"/>
      <c r="GK97" s="159"/>
      <c r="GL97" s="159"/>
      <c r="GM97" s="159"/>
      <c r="GN97" s="159"/>
      <c r="GO97" s="159"/>
      <c r="GP97" s="159"/>
      <c r="GQ97" s="159"/>
      <c r="GR97" s="159"/>
      <c r="GS97" s="159"/>
      <c r="GT97" s="159"/>
      <c r="GU97" s="159"/>
      <c r="GV97" s="159"/>
      <c r="GW97" s="159"/>
      <c r="GX97" s="159"/>
      <c r="GY97" s="159"/>
      <c r="GZ97" s="159"/>
      <c r="HA97" s="159"/>
      <c r="HB97" s="159"/>
      <c r="HC97" s="159"/>
      <c r="HD97" s="159"/>
      <c r="HE97" s="159"/>
      <c r="HF97" s="159"/>
      <c r="HG97" s="159"/>
      <c r="HH97" s="159"/>
      <c r="HI97" s="159"/>
      <c r="HJ97" s="159"/>
      <c r="HK97" s="159"/>
      <c r="HL97" s="159"/>
      <c r="HM97" s="159"/>
      <c r="HN97" s="159"/>
      <c r="HO97" s="159"/>
      <c r="HP97" s="159"/>
      <c r="HQ97" s="159"/>
      <c r="HR97" s="159"/>
      <c r="HS97" s="159"/>
      <c r="HT97" s="159"/>
      <c r="HU97" s="159"/>
      <c r="HV97" s="159"/>
      <c r="HW97" s="159"/>
      <c r="HX97" s="159"/>
      <c r="HY97" s="159"/>
      <c r="HZ97" s="159"/>
      <c r="IA97" s="159"/>
      <c r="IB97" s="159"/>
      <c r="IC97" s="159"/>
      <c r="ID97" s="159"/>
      <c r="IE97" s="159"/>
      <c r="IF97" s="159"/>
      <c r="IG97" s="159"/>
      <c r="IH97" s="159"/>
      <c r="II97" s="159"/>
      <c r="IJ97" s="159"/>
      <c r="IK97" s="159"/>
      <c r="IL97" s="159"/>
      <c r="IM97" s="159"/>
      <c r="IN97" s="159"/>
      <c r="IO97" s="159"/>
      <c r="IP97" s="159"/>
      <c r="IQ97" s="159"/>
      <c r="IR97" s="159"/>
      <c r="IS97" s="159"/>
      <c r="IT97" s="159"/>
      <c r="IU97" s="159"/>
      <c r="IV97" s="159"/>
      <c r="IW97" s="159"/>
      <c r="IX97" s="159"/>
      <c r="IY97" s="159"/>
      <c r="IZ97" s="159"/>
      <c r="JA97" s="159"/>
      <c r="JB97" s="159"/>
      <c r="JC97" s="159"/>
      <c r="JD97" s="159"/>
      <c r="JE97" s="159"/>
      <c r="JF97" s="159"/>
      <c r="JG97" s="159"/>
      <c r="JH97" s="159"/>
      <c r="JI97" s="159"/>
      <c r="JJ97" s="159"/>
      <c r="JK97" s="159"/>
      <c r="JL97" s="159"/>
      <c r="JM97" s="159"/>
      <c r="JN97" s="159"/>
      <c r="JO97" s="159"/>
      <c r="JP97" s="159"/>
      <c r="JQ97" s="159"/>
      <c r="JR97" s="159"/>
      <c r="JS97" s="159"/>
      <c r="JT97" s="159"/>
      <c r="JU97" s="159"/>
      <c r="JV97" s="159"/>
      <c r="JW97" s="159"/>
      <c r="JX97" s="159"/>
      <c r="JY97" s="159"/>
      <c r="JZ97" s="159"/>
      <c r="KA97" s="159"/>
      <c r="KB97" s="159"/>
      <c r="KC97" s="159"/>
      <c r="KD97" s="159"/>
      <c r="KE97" s="159"/>
      <c r="KF97" s="159"/>
      <c r="KG97" s="159"/>
      <c r="KH97" s="159"/>
      <c r="KI97" s="159"/>
      <c r="KJ97" s="159"/>
      <c r="KK97" s="159"/>
      <c r="KL97" s="159"/>
      <c r="KM97" s="159"/>
      <c r="KN97" s="159"/>
      <c r="KO97" s="159"/>
      <c r="KP97" s="159"/>
      <c r="KQ97" s="159"/>
      <c r="KR97" s="159"/>
      <c r="KS97" s="159"/>
      <c r="KT97" s="159"/>
      <c r="KU97" s="159"/>
      <c r="KV97" s="159"/>
      <c r="KW97" s="159"/>
      <c r="KX97" s="159"/>
      <c r="KY97" s="159"/>
      <c r="KZ97" s="159"/>
      <c r="LA97" s="159"/>
      <c r="LB97" s="159"/>
      <c r="LC97" s="159"/>
      <c r="LD97" s="159"/>
      <c r="LE97" s="159"/>
      <c r="LF97" s="159"/>
      <c r="LG97" s="159"/>
      <c r="LH97" s="159"/>
      <c r="LI97" s="159"/>
      <c r="LJ97" s="159"/>
      <c r="LK97" s="159"/>
      <c r="LL97" s="159"/>
      <c r="LM97" s="159"/>
      <c r="LN97" s="159"/>
      <c r="LO97" s="159"/>
      <c r="LP97" s="159"/>
      <c r="LQ97" s="159"/>
      <c r="LR97" s="159"/>
      <c r="LS97" s="159"/>
      <c r="LT97" s="159"/>
      <c r="LU97" s="159"/>
      <c r="LV97" s="159"/>
      <c r="LW97" s="159"/>
      <c r="LX97" s="159"/>
      <c r="LY97" s="159"/>
      <c r="LZ97" s="159"/>
      <c r="MA97" s="159"/>
      <c r="MB97" s="159"/>
      <c r="MC97" s="159"/>
      <c r="MD97" s="159"/>
      <c r="ME97" s="159"/>
      <c r="MF97" s="159"/>
      <c r="MG97" s="159"/>
      <c r="MH97" s="159"/>
      <c r="MI97" s="159"/>
      <c r="MJ97" s="159"/>
      <c r="MK97" s="159"/>
      <c r="ML97" s="159"/>
      <c r="MM97" s="159"/>
      <c r="MN97" s="159"/>
      <c r="MO97" s="159"/>
      <c r="MP97" s="159"/>
      <c r="MQ97" s="159"/>
      <c r="MR97" s="159"/>
      <c r="MS97" s="159"/>
      <c r="MT97" s="159"/>
      <c r="MU97" s="159"/>
      <c r="MV97" s="159"/>
      <c r="MW97" s="159"/>
      <c r="MX97" s="159"/>
      <c r="MY97" s="159"/>
      <c r="MZ97" s="159"/>
      <c r="NA97" s="159"/>
      <c r="NB97" s="159"/>
      <c r="NC97" s="159"/>
      <c r="ND97" s="159"/>
      <c r="NE97" s="159"/>
      <c r="NF97" s="159"/>
      <c r="NG97" s="159"/>
      <c r="NH97" s="159"/>
      <c r="NI97" s="159"/>
      <c r="NJ97" s="159"/>
      <c r="NK97" s="159"/>
      <c r="NL97" s="159"/>
      <c r="NM97" s="159"/>
      <c r="NN97" s="159"/>
      <c r="NO97" s="159"/>
      <c r="NP97" s="159"/>
      <c r="NQ97" s="159"/>
      <c r="NR97" s="159"/>
      <c r="NS97" s="159"/>
      <c r="NT97" s="159"/>
      <c r="NU97" s="159"/>
      <c r="NV97" s="159"/>
      <c r="NW97" s="159"/>
      <c r="NX97" s="159"/>
      <c r="NY97" s="159"/>
      <c r="NZ97" s="159"/>
      <c r="OA97" s="159"/>
      <c r="OB97" s="159"/>
      <c r="OC97" s="159"/>
      <c r="OD97" s="159"/>
      <c r="OE97" s="159"/>
      <c r="OF97" s="159"/>
      <c r="OG97" s="159"/>
      <c r="OH97" s="159"/>
      <c r="OI97" s="159"/>
      <c r="OJ97" s="159"/>
      <c r="OK97" s="159"/>
      <c r="OL97" s="159"/>
      <c r="OM97" s="159"/>
      <c r="ON97" s="159"/>
      <c r="OO97" s="159"/>
      <c r="OP97" s="159"/>
      <c r="OQ97" s="159"/>
      <c r="OR97" s="159"/>
      <c r="OS97" s="159"/>
      <c r="OT97" s="159"/>
      <c r="OU97" s="159"/>
      <c r="OV97" s="159"/>
      <c r="OW97" s="159"/>
      <c r="OX97" s="159"/>
      <c r="OY97" s="159"/>
      <c r="OZ97" s="159"/>
      <c r="PA97" s="159"/>
      <c r="PB97" s="159"/>
      <c r="PC97" s="159"/>
      <c r="PD97" s="159"/>
      <c r="PE97" s="159"/>
      <c r="PF97" s="159"/>
      <c r="PG97" s="159"/>
      <c r="PH97" s="159"/>
      <c r="PI97" s="159"/>
      <c r="PJ97" s="159"/>
      <c r="PK97" s="159"/>
      <c r="PL97" s="159"/>
      <c r="PM97" s="159"/>
      <c r="PN97" s="159"/>
      <c r="PO97" s="159"/>
      <c r="PP97" s="159"/>
      <c r="PQ97" s="159"/>
      <c r="PR97" s="159"/>
      <c r="PS97" s="159"/>
      <c r="PT97" s="159"/>
      <c r="PU97" s="159"/>
      <c r="PV97" s="159"/>
      <c r="PW97" s="159"/>
      <c r="PX97" s="159"/>
      <c r="PY97" s="159"/>
      <c r="PZ97" s="159"/>
      <c r="QA97" s="159"/>
      <c r="QB97" s="159"/>
      <c r="QC97" s="159"/>
      <c r="QD97" s="159"/>
      <c r="QE97" s="159"/>
      <c r="QF97" s="159"/>
      <c r="QG97" s="159"/>
      <c r="QH97" s="159"/>
      <c r="QI97" s="159"/>
      <c r="QJ97" s="159"/>
      <c r="QK97" s="159"/>
      <c r="QL97" s="159"/>
      <c r="QM97" s="159"/>
      <c r="QN97" s="159"/>
      <c r="QO97" s="159"/>
      <c r="QP97" s="159"/>
      <c r="QQ97" s="159"/>
      <c r="QR97" s="159"/>
      <c r="QS97" s="159"/>
      <c r="QT97" s="159"/>
      <c r="QU97" s="159"/>
      <c r="QV97" s="159"/>
      <c r="QW97" s="159"/>
      <c r="QX97" s="159"/>
      <c r="QY97" s="159"/>
      <c r="QZ97" s="159"/>
      <c r="RA97" s="159"/>
      <c r="RB97" s="159"/>
      <c r="RC97" s="159"/>
      <c r="RD97" s="159"/>
      <c r="RE97" s="159"/>
      <c r="RF97" s="159"/>
      <c r="RG97" s="159"/>
      <c r="RH97" s="159"/>
      <c r="RI97" s="159"/>
      <c r="RJ97" s="159"/>
      <c r="RK97" s="159"/>
      <c r="RL97" s="159"/>
      <c r="RM97" s="159"/>
      <c r="RN97" s="159"/>
      <c r="RO97" s="159"/>
      <c r="RP97" s="159"/>
      <c r="RQ97" s="159"/>
      <c r="RR97" s="159"/>
      <c r="RS97" s="159"/>
      <c r="RT97" s="159"/>
      <c r="RU97" s="159"/>
      <c r="RV97" s="159"/>
      <c r="RW97" s="159"/>
      <c r="RX97" s="159"/>
      <c r="RY97" s="159"/>
      <c r="RZ97" s="159"/>
      <c r="SA97" s="159"/>
      <c r="SB97" s="159"/>
      <c r="SC97" s="159"/>
      <c r="SD97" s="159"/>
      <c r="SE97" s="159"/>
      <c r="SF97" s="159"/>
      <c r="SG97" s="159"/>
      <c r="SH97" s="159"/>
      <c r="SI97" s="159"/>
      <c r="SJ97" s="159"/>
      <c r="SK97" s="159"/>
      <c r="SL97" s="159"/>
      <c r="SM97" s="159"/>
      <c r="SN97" s="159"/>
      <c r="SO97" s="159"/>
      <c r="SP97" s="159"/>
      <c r="SQ97" s="159"/>
      <c r="SR97" s="159"/>
      <c r="SS97" s="159"/>
      <c r="ST97" s="159"/>
      <c r="SU97" s="159"/>
      <c r="SV97" s="159"/>
      <c r="SW97" s="159"/>
      <c r="SX97" s="159"/>
      <c r="SY97" s="159"/>
      <c r="SZ97" s="159"/>
      <c r="TA97" s="159"/>
      <c r="TB97" s="159"/>
      <c r="TC97" s="159"/>
      <c r="TD97" s="159"/>
      <c r="TE97" s="159"/>
      <c r="TF97" s="159"/>
      <c r="TG97" s="159"/>
      <c r="TH97" s="159"/>
      <c r="TI97" s="159"/>
      <c r="TJ97" s="159"/>
      <c r="TK97" s="159"/>
      <c r="TL97" s="159"/>
      <c r="TM97" s="159"/>
      <c r="TN97" s="159"/>
      <c r="TO97" s="159"/>
      <c r="TP97" s="159"/>
      <c r="TQ97" s="159"/>
      <c r="TR97" s="159"/>
      <c r="TS97" s="159"/>
      <c r="TT97" s="159"/>
      <c r="TU97" s="159"/>
      <c r="TV97" s="159"/>
      <c r="TW97" s="159"/>
      <c r="TX97" s="159"/>
      <c r="TY97" s="159"/>
      <c r="TZ97" s="159"/>
      <c r="UA97" s="159"/>
      <c r="UB97" s="159"/>
      <c r="UC97" s="159"/>
      <c r="UD97" s="159"/>
      <c r="UE97" s="159"/>
      <c r="UF97" s="159"/>
      <c r="UG97" s="159"/>
      <c r="UH97" s="159"/>
      <c r="UI97" s="159"/>
      <c r="UJ97" s="159"/>
      <c r="UK97" s="159"/>
      <c r="UL97" s="159"/>
      <c r="UM97" s="159"/>
      <c r="UN97" s="159"/>
      <c r="UO97" s="159"/>
      <c r="UP97" s="159"/>
      <c r="UQ97" s="159"/>
      <c r="UR97" s="159"/>
      <c r="US97" s="159"/>
      <c r="UT97" s="159"/>
      <c r="UU97" s="159"/>
      <c r="UV97" s="159"/>
      <c r="UW97" s="159"/>
      <c r="UX97" s="159"/>
      <c r="UY97" s="159"/>
      <c r="UZ97" s="159"/>
      <c r="VA97" s="159"/>
      <c r="VB97" s="159"/>
      <c r="VC97" s="159"/>
      <c r="VD97" s="159"/>
      <c r="VE97" s="159"/>
      <c r="VF97" s="159"/>
      <c r="VG97" s="159"/>
      <c r="VH97" s="159"/>
      <c r="VI97" s="159"/>
      <c r="VJ97" s="159"/>
      <c r="VK97" s="159"/>
      <c r="VL97" s="159"/>
      <c r="VM97" s="159"/>
      <c r="VN97" s="159"/>
      <c r="VO97" s="159"/>
      <c r="VP97" s="159"/>
      <c r="VQ97" s="159"/>
      <c r="VR97" s="159"/>
      <c r="VS97" s="159"/>
      <c r="VT97" s="159"/>
      <c r="VU97" s="159"/>
      <c r="VV97" s="159"/>
      <c r="VW97" s="159"/>
      <c r="VX97" s="159"/>
      <c r="VY97" s="159"/>
      <c r="VZ97" s="159"/>
      <c r="WA97" s="159"/>
      <c r="WB97" s="159"/>
      <c r="WC97" s="159"/>
      <c r="WD97" s="159"/>
      <c r="WE97" s="159"/>
      <c r="WF97" s="159"/>
      <c r="WG97" s="159"/>
      <c r="WH97" s="159"/>
      <c r="WI97" s="159"/>
      <c r="WJ97" s="159"/>
      <c r="WK97" s="159"/>
      <c r="WL97" s="159"/>
      <c r="WM97" s="159"/>
      <c r="WN97" s="159"/>
      <c r="WO97" s="159"/>
      <c r="WP97" s="159"/>
      <c r="WQ97" s="159"/>
      <c r="WR97" s="159"/>
      <c r="WS97" s="159"/>
      <c r="WT97" s="159"/>
      <c r="WU97" s="159"/>
      <c r="WV97" s="159"/>
      <c r="WW97" s="159"/>
      <c r="WX97" s="159"/>
      <c r="WY97" s="159"/>
      <c r="WZ97" s="159"/>
      <c r="XA97" s="159"/>
      <c r="XB97" s="159"/>
      <c r="XC97" s="159"/>
      <c r="XD97" s="159"/>
      <c r="XE97" s="159"/>
      <c r="XF97" s="159"/>
      <c r="XG97" s="159"/>
      <c r="XH97" s="159"/>
      <c r="XI97" s="159"/>
      <c r="XJ97" s="159"/>
      <c r="XK97" s="159"/>
      <c r="XL97" s="159"/>
      <c r="XM97" s="159"/>
      <c r="XN97" s="159"/>
      <c r="XO97" s="159"/>
      <c r="XP97" s="159"/>
      <c r="XQ97" s="159"/>
      <c r="XR97" s="159"/>
      <c r="XS97" s="159"/>
      <c r="XT97" s="159"/>
      <c r="XU97" s="159"/>
      <c r="XV97" s="159"/>
      <c r="XW97" s="159"/>
      <c r="XX97" s="159"/>
      <c r="XY97" s="159"/>
      <c r="XZ97" s="159"/>
      <c r="YA97" s="159"/>
      <c r="YB97" s="159"/>
      <c r="YC97" s="159"/>
      <c r="YD97" s="159"/>
      <c r="YE97" s="159"/>
      <c r="YF97" s="159"/>
      <c r="YG97" s="159"/>
      <c r="YH97" s="159"/>
      <c r="YI97" s="159"/>
      <c r="YJ97" s="159"/>
      <c r="YK97" s="159"/>
      <c r="YL97" s="159"/>
      <c r="YM97" s="159"/>
      <c r="YN97" s="159"/>
      <c r="YO97" s="159"/>
      <c r="YP97" s="159"/>
      <c r="YQ97" s="159"/>
      <c r="YR97" s="159"/>
      <c r="YS97" s="159"/>
      <c r="YT97" s="159"/>
      <c r="YU97" s="159"/>
      <c r="YV97" s="159"/>
      <c r="YW97" s="159"/>
      <c r="YX97" s="159"/>
      <c r="YY97" s="159"/>
      <c r="YZ97" s="159"/>
      <c r="ZA97" s="159"/>
      <c r="ZB97" s="159"/>
      <c r="ZC97" s="159"/>
      <c r="ZD97" s="159"/>
      <c r="ZE97" s="159"/>
      <c r="ZF97" s="159"/>
      <c r="ZG97" s="159"/>
      <c r="ZH97" s="159"/>
      <c r="ZI97" s="159"/>
      <c r="ZJ97" s="159"/>
      <c r="ZK97" s="159"/>
      <c r="ZL97" s="159"/>
      <c r="ZM97" s="159"/>
      <c r="ZN97" s="159"/>
      <c r="ZO97" s="159"/>
      <c r="ZP97" s="159"/>
      <c r="ZQ97" s="159"/>
      <c r="ZR97" s="159"/>
      <c r="ZS97" s="159"/>
      <c r="ZT97" s="159"/>
      <c r="ZU97" s="159"/>
      <c r="ZV97" s="159"/>
      <c r="ZW97" s="159"/>
      <c r="ZX97" s="159"/>
      <c r="ZY97" s="159"/>
      <c r="ZZ97" s="159"/>
      <c r="AAA97" s="159"/>
      <c r="AAB97" s="159"/>
      <c r="AAC97" s="159"/>
      <c r="AAD97" s="159"/>
      <c r="AAE97" s="159"/>
      <c r="AAF97" s="159"/>
      <c r="AAG97" s="159"/>
      <c r="AAH97" s="159"/>
      <c r="AAI97" s="159"/>
      <c r="AAJ97" s="159"/>
      <c r="AAK97" s="159"/>
      <c r="AAL97" s="159"/>
      <c r="AAM97" s="159"/>
      <c r="AAN97" s="159"/>
      <c r="AAO97" s="159"/>
      <c r="AAP97" s="159"/>
      <c r="AAQ97" s="159"/>
      <c r="AAR97" s="159"/>
      <c r="AAS97" s="159"/>
      <c r="AAT97" s="159"/>
      <c r="AAU97" s="159"/>
      <c r="AAV97" s="159"/>
      <c r="AAW97" s="159"/>
      <c r="AAX97" s="159"/>
      <c r="AAY97" s="159"/>
      <c r="AAZ97" s="159"/>
      <c r="ABA97" s="159"/>
      <c r="ABB97" s="159"/>
      <c r="ABC97" s="159"/>
      <c r="ABD97" s="159"/>
      <c r="ABE97" s="159"/>
      <c r="ABF97" s="159"/>
      <c r="ABG97" s="159"/>
      <c r="ABH97" s="159"/>
      <c r="ABI97" s="159"/>
      <c r="ABJ97" s="159"/>
      <c r="ABK97" s="159"/>
      <c r="ABL97" s="159"/>
      <c r="ABM97" s="159"/>
      <c r="ABN97" s="159"/>
      <c r="ABO97" s="159"/>
      <c r="ABP97" s="159"/>
      <c r="ABQ97" s="159"/>
      <c r="ABR97" s="159"/>
      <c r="ABS97" s="159"/>
      <c r="ABT97" s="159"/>
      <c r="ABU97" s="159"/>
      <c r="ABV97" s="159"/>
      <c r="ABW97" s="159"/>
      <c r="ABX97" s="159"/>
      <c r="ABY97" s="159"/>
      <c r="ABZ97" s="159"/>
      <c r="ACA97" s="159"/>
      <c r="ACB97" s="159"/>
      <c r="ACC97" s="159"/>
      <c r="ACD97" s="159"/>
      <c r="ACE97" s="159"/>
      <c r="ACF97" s="159"/>
      <c r="ACG97" s="159"/>
      <c r="ACH97" s="159"/>
      <c r="ACI97" s="159"/>
      <c r="ACJ97" s="159"/>
      <c r="ACK97" s="159"/>
      <c r="ACL97" s="159"/>
      <c r="ACM97" s="159"/>
      <c r="ACN97" s="159"/>
      <c r="ACO97" s="159"/>
      <c r="ACP97" s="159"/>
      <c r="ACQ97" s="159"/>
      <c r="ACR97" s="159"/>
      <c r="ACS97" s="159"/>
      <c r="ACT97" s="159"/>
      <c r="ACU97" s="159"/>
      <c r="ACV97" s="159"/>
      <c r="ACW97" s="159"/>
      <c r="ACX97" s="159"/>
      <c r="ACY97" s="159"/>
      <c r="ACZ97" s="159"/>
      <c r="ADA97" s="159"/>
      <c r="ADB97" s="159"/>
      <c r="ADC97" s="159"/>
      <c r="ADD97" s="159"/>
      <c r="ADE97" s="159"/>
      <c r="ADF97" s="159"/>
      <c r="ADG97" s="159"/>
      <c r="ADH97" s="159"/>
      <c r="ADI97" s="159"/>
      <c r="ADJ97" s="159"/>
      <c r="ADK97" s="159"/>
      <c r="ADL97" s="159"/>
      <c r="ADM97" s="159"/>
      <c r="ADN97" s="159"/>
      <c r="ADO97" s="159"/>
      <c r="ADP97" s="159"/>
      <c r="ADQ97" s="159"/>
      <c r="ADR97" s="159"/>
      <c r="ADS97" s="159"/>
      <c r="ADT97" s="159"/>
      <c r="ADU97" s="159"/>
      <c r="ADV97" s="159"/>
      <c r="ADW97" s="159"/>
      <c r="ADX97" s="159"/>
      <c r="ADY97" s="159"/>
      <c r="ADZ97" s="159"/>
      <c r="AEA97" s="159"/>
      <c r="AEB97" s="159"/>
      <c r="AEC97" s="159"/>
      <c r="AED97" s="159"/>
      <c r="AEE97" s="159"/>
      <c r="AEF97" s="159"/>
      <c r="AEG97" s="159"/>
      <c r="AEH97" s="159"/>
      <c r="AEI97" s="159"/>
      <c r="AEJ97" s="159"/>
      <c r="AEK97" s="159"/>
      <c r="AEL97" s="159"/>
      <c r="AEM97" s="159"/>
      <c r="AEN97" s="159"/>
      <c r="AEO97" s="159"/>
      <c r="AEP97" s="159"/>
      <c r="AEQ97" s="159"/>
      <c r="AER97" s="159"/>
      <c r="AES97" s="159"/>
      <c r="AET97" s="159"/>
      <c r="AEU97" s="159"/>
      <c r="AEV97" s="159"/>
      <c r="AEW97" s="159"/>
      <c r="AEX97" s="159"/>
      <c r="AEY97" s="159"/>
      <c r="AEZ97" s="159"/>
      <c r="AFA97" s="159"/>
      <c r="AFB97" s="159"/>
      <c r="AFC97" s="159"/>
      <c r="AFD97" s="159"/>
      <c r="AFE97" s="159"/>
      <c r="AFF97" s="159"/>
      <c r="AFG97" s="159"/>
      <c r="AFH97" s="159"/>
      <c r="AFI97" s="159"/>
      <c r="AFJ97" s="159"/>
      <c r="AFK97" s="159"/>
      <c r="AFL97" s="159"/>
      <c r="AFM97" s="159"/>
      <c r="AFN97" s="159"/>
      <c r="AFO97" s="159"/>
      <c r="AFP97" s="159"/>
      <c r="AFQ97" s="159"/>
      <c r="AFR97" s="159"/>
      <c r="AFS97" s="159"/>
      <c r="AFT97" s="159"/>
      <c r="AFU97" s="159"/>
      <c r="AFV97" s="159"/>
      <c r="AFW97" s="159"/>
      <c r="AFX97" s="159"/>
      <c r="AFY97" s="159"/>
      <c r="AFZ97" s="159"/>
      <c r="AGA97" s="159"/>
      <c r="AGB97" s="159"/>
      <c r="AGC97" s="159"/>
      <c r="AGD97" s="159"/>
      <c r="AGE97" s="159"/>
      <c r="AGF97" s="159"/>
      <c r="AGG97" s="159"/>
      <c r="AGH97" s="159"/>
      <c r="AGI97" s="159"/>
      <c r="AGJ97" s="159"/>
      <c r="AGK97" s="159"/>
      <c r="AGL97" s="159"/>
      <c r="AGM97" s="159"/>
      <c r="AGN97" s="159"/>
      <c r="AGO97" s="159"/>
      <c r="AGP97" s="159"/>
      <c r="AGQ97" s="159"/>
      <c r="AGR97" s="159"/>
      <c r="AGS97" s="159"/>
      <c r="AGT97" s="159"/>
      <c r="AGU97" s="159"/>
      <c r="AGV97" s="159"/>
      <c r="AGW97" s="159"/>
      <c r="AGX97" s="159"/>
      <c r="AGY97" s="159"/>
      <c r="AGZ97" s="159"/>
      <c r="AHA97" s="159"/>
      <c r="AHB97" s="159"/>
      <c r="AHC97" s="159"/>
      <c r="AHD97" s="159"/>
      <c r="AHE97" s="159"/>
      <c r="AHF97" s="159"/>
      <c r="AHG97" s="159"/>
      <c r="AHH97" s="159"/>
      <c r="AHI97" s="159"/>
      <c r="AHJ97" s="159"/>
      <c r="AHK97" s="159"/>
      <c r="AHL97" s="159"/>
      <c r="AHM97" s="159"/>
      <c r="AHN97" s="159"/>
      <c r="AHO97" s="159"/>
      <c r="AHP97" s="159"/>
      <c r="AHQ97" s="159"/>
      <c r="AHR97" s="159"/>
      <c r="AHS97" s="159"/>
      <c r="AHT97" s="159"/>
      <c r="AHU97" s="159"/>
      <c r="AHV97" s="159"/>
      <c r="AHW97" s="159"/>
      <c r="AHX97" s="159"/>
      <c r="AHY97" s="159"/>
      <c r="AHZ97" s="159"/>
      <c r="AIA97" s="159"/>
      <c r="AIB97" s="159"/>
      <c r="AIC97" s="159"/>
      <c r="AID97" s="159"/>
      <c r="AIE97" s="159"/>
      <c r="AIF97" s="159"/>
      <c r="AIG97" s="159"/>
      <c r="AIH97" s="159"/>
      <c r="AII97" s="159"/>
      <c r="AIJ97" s="159"/>
      <c r="AIK97" s="159"/>
      <c r="AIL97" s="159"/>
      <c r="AIM97" s="159"/>
      <c r="AIN97" s="159"/>
      <c r="AIO97" s="159"/>
      <c r="AIP97" s="159"/>
      <c r="AIQ97" s="159"/>
      <c r="AIR97" s="159"/>
      <c r="AIS97" s="159"/>
      <c r="AIT97" s="159"/>
      <c r="AIU97" s="159"/>
      <c r="AIV97" s="159"/>
      <c r="AIW97" s="159"/>
      <c r="AIX97" s="159"/>
      <c r="AIY97" s="159"/>
      <c r="AIZ97" s="159"/>
      <c r="AJA97" s="159"/>
      <c r="AJB97" s="159"/>
      <c r="AJC97" s="159"/>
      <c r="AJD97" s="159"/>
      <c r="AJE97" s="159"/>
      <c r="AJF97" s="159"/>
      <c r="AJG97" s="159"/>
      <c r="AJH97" s="159"/>
      <c r="AJI97" s="159"/>
      <c r="AJJ97" s="159"/>
      <c r="AJK97" s="159"/>
      <c r="AJL97" s="159"/>
      <c r="AJM97" s="159"/>
      <c r="AJN97" s="159"/>
      <c r="AJO97" s="159"/>
      <c r="AJP97" s="159"/>
      <c r="AJQ97" s="159"/>
      <c r="AJR97" s="159"/>
      <c r="AJS97" s="159"/>
      <c r="AJT97" s="159"/>
      <c r="AJU97" s="159"/>
      <c r="AJV97" s="159"/>
      <c r="AJW97" s="159"/>
      <c r="AJX97" s="159"/>
      <c r="AJY97" s="159"/>
      <c r="AJZ97" s="159"/>
      <c r="AKA97" s="159"/>
      <c r="AKB97" s="159"/>
      <c r="AKC97" s="159"/>
      <c r="AKD97" s="159"/>
      <c r="AKE97" s="159"/>
      <c r="AKF97" s="159"/>
      <c r="AKG97" s="159"/>
      <c r="AKH97" s="159"/>
      <c r="AKI97" s="159"/>
      <c r="AKJ97" s="159"/>
      <c r="AKK97" s="159"/>
      <c r="AKL97" s="159"/>
      <c r="AKM97" s="159"/>
      <c r="AKN97" s="159"/>
      <c r="AKO97" s="159"/>
      <c r="AKP97" s="159"/>
      <c r="AKQ97" s="159"/>
      <c r="AKR97" s="159"/>
      <c r="AKS97" s="159"/>
      <c r="AKT97" s="159"/>
      <c r="AKU97" s="159"/>
      <c r="AKV97" s="159"/>
      <c r="AKW97" s="159"/>
      <c r="AKX97" s="159"/>
      <c r="AKY97" s="159"/>
      <c r="AKZ97" s="159"/>
      <c r="ALA97" s="159"/>
      <c r="ALB97" s="159"/>
      <c r="ALC97" s="159"/>
      <c r="ALD97" s="159"/>
      <c r="ALE97" s="159"/>
      <c r="ALF97" s="159"/>
      <c r="ALG97" s="159"/>
      <c r="ALH97" s="159"/>
      <c r="ALI97" s="159"/>
      <c r="ALJ97" s="159"/>
      <c r="ALK97" s="159"/>
      <c r="ALL97" s="159"/>
      <c r="ALM97" s="159"/>
      <c r="ALN97" s="159"/>
      <c r="ALO97" s="159"/>
      <c r="ALP97" s="159"/>
      <c r="ALQ97" s="159"/>
      <c r="ALR97" s="159"/>
      <c r="ALS97" s="159"/>
      <c r="ALT97" s="159"/>
      <c r="ALU97" s="159"/>
    </row>
    <row r="98" spans="1:1009" ht="25.5" customHeight="1">
      <c r="A98" s="159"/>
      <c r="B98" s="271" t="s">
        <v>296</v>
      </c>
      <c r="C98" s="271"/>
      <c r="D98" s="271"/>
      <c r="E98" s="271"/>
      <c r="F98" s="271"/>
      <c r="G98" s="161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9"/>
      <c r="AP98" s="159"/>
      <c r="AQ98" s="159"/>
      <c r="AR98" s="159"/>
      <c r="AS98" s="159"/>
      <c r="AT98" s="159"/>
      <c r="AU98" s="159"/>
      <c r="AV98" s="159"/>
      <c r="AW98" s="159"/>
      <c r="AX98" s="159"/>
      <c r="AY98" s="159"/>
      <c r="AZ98" s="159"/>
      <c r="BA98" s="159"/>
      <c r="BB98" s="159"/>
      <c r="BC98" s="159"/>
      <c r="BD98" s="159"/>
      <c r="BE98" s="159"/>
      <c r="BF98" s="159"/>
      <c r="BG98" s="159"/>
      <c r="BH98" s="159"/>
      <c r="BI98" s="159"/>
      <c r="BJ98" s="159"/>
      <c r="BK98" s="159"/>
      <c r="BL98" s="159"/>
      <c r="BM98" s="159"/>
      <c r="BN98" s="159"/>
      <c r="BO98" s="159"/>
      <c r="BP98" s="159"/>
      <c r="BQ98" s="159"/>
      <c r="BR98" s="159"/>
      <c r="BS98" s="159"/>
      <c r="BT98" s="159"/>
      <c r="BU98" s="159"/>
      <c r="BV98" s="159"/>
      <c r="BW98" s="159"/>
      <c r="BX98" s="159"/>
      <c r="BY98" s="159"/>
      <c r="BZ98" s="159"/>
      <c r="CA98" s="159"/>
      <c r="CB98" s="159"/>
      <c r="CC98" s="159"/>
      <c r="CD98" s="159"/>
      <c r="CE98" s="159"/>
      <c r="CF98" s="159"/>
      <c r="CG98" s="159"/>
      <c r="CH98" s="159"/>
      <c r="CI98" s="159"/>
      <c r="CJ98" s="159"/>
      <c r="CK98" s="159"/>
      <c r="CL98" s="159"/>
      <c r="CM98" s="159"/>
      <c r="CN98" s="159"/>
      <c r="CO98" s="159"/>
      <c r="CP98" s="159"/>
      <c r="CQ98" s="159"/>
      <c r="CR98" s="159"/>
      <c r="CS98" s="159"/>
      <c r="CT98" s="159"/>
      <c r="CU98" s="159"/>
      <c r="CV98" s="159"/>
      <c r="CW98" s="159"/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59"/>
      <c r="DI98" s="159"/>
      <c r="DJ98" s="159"/>
      <c r="DK98" s="159"/>
      <c r="DL98" s="159"/>
      <c r="DM98" s="159"/>
      <c r="DN98" s="159"/>
      <c r="DO98" s="159"/>
      <c r="DP98" s="159"/>
      <c r="DQ98" s="159"/>
      <c r="DR98" s="159"/>
      <c r="DS98" s="159"/>
      <c r="DT98" s="159"/>
      <c r="DU98" s="159"/>
      <c r="DV98" s="159"/>
      <c r="DW98" s="159"/>
      <c r="DX98" s="159"/>
      <c r="DY98" s="159"/>
      <c r="DZ98" s="159"/>
      <c r="EA98" s="159"/>
      <c r="EB98" s="159"/>
      <c r="EC98" s="159"/>
      <c r="ED98" s="159"/>
      <c r="EE98" s="159"/>
      <c r="EF98" s="159"/>
      <c r="EG98" s="159"/>
      <c r="EH98" s="159"/>
      <c r="EI98" s="159"/>
      <c r="EJ98" s="159"/>
      <c r="EK98" s="159"/>
      <c r="EL98" s="159"/>
      <c r="EM98" s="159"/>
      <c r="EN98" s="159"/>
      <c r="EO98" s="159"/>
      <c r="EP98" s="159"/>
      <c r="EQ98" s="159"/>
      <c r="ER98" s="159"/>
      <c r="ES98" s="159"/>
      <c r="ET98" s="159"/>
      <c r="EU98" s="159"/>
      <c r="EV98" s="159"/>
      <c r="EW98" s="159"/>
      <c r="EX98" s="159"/>
      <c r="EY98" s="159"/>
      <c r="EZ98" s="159"/>
      <c r="FA98" s="159"/>
      <c r="FB98" s="159"/>
      <c r="FC98" s="159"/>
      <c r="FD98" s="159"/>
      <c r="FE98" s="159"/>
      <c r="FF98" s="159"/>
      <c r="FG98" s="159"/>
      <c r="FH98" s="159"/>
      <c r="FI98" s="159"/>
      <c r="FJ98" s="159"/>
      <c r="FK98" s="159"/>
      <c r="FL98" s="159"/>
      <c r="FM98" s="159"/>
      <c r="FN98" s="159"/>
      <c r="FO98" s="159"/>
      <c r="FP98" s="159"/>
      <c r="FQ98" s="159"/>
      <c r="FR98" s="159"/>
      <c r="FS98" s="159"/>
      <c r="FT98" s="159"/>
      <c r="FU98" s="159"/>
      <c r="FV98" s="159"/>
      <c r="FW98" s="159"/>
      <c r="FX98" s="159"/>
      <c r="FY98" s="159"/>
      <c r="FZ98" s="159"/>
      <c r="GA98" s="159"/>
      <c r="GB98" s="159"/>
      <c r="GC98" s="159"/>
      <c r="GD98" s="159"/>
      <c r="GE98" s="159"/>
      <c r="GF98" s="159"/>
      <c r="GG98" s="159"/>
      <c r="GH98" s="159"/>
      <c r="GI98" s="159"/>
      <c r="GJ98" s="159"/>
      <c r="GK98" s="159"/>
      <c r="GL98" s="159"/>
      <c r="GM98" s="159"/>
      <c r="GN98" s="159"/>
      <c r="GO98" s="159"/>
      <c r="GP98" s="159"/>
      <c r="GQ98" s="159"/>
      <c r="GR98" s="159"/>
      <c r="GS98" s="159"/>
      <c r="GT98" s="159"/>
      <c r="GU98" s="159"/>
      <c r="GV98" s="159"/>
      <c r="GW98" s="159"/>
      <c r="GX98" s="159"/>
      <c r="GY98" s="159"/>
      <c r="GZ98" s="159"/>
      <c r="HA98" s="159"/>
      <c r="HB98" s="159"/>
      <c r="HC98" s="159"/>
      <c r="HD98" s="159"/>
      <c r="HE98" s="159"/>
      <c r="HF98" s="159"/>
      <c r="HG98" s="159"/>
      <c r="HH98" s="159"/>
      <c r="HI98" s="159"/>
      <c r="HJ98" s="159"/>
      <c r="HK98" s="159"/>
      <c r="HL98" s="159"/>
      <c r="HM98" s="159"/>
      <c r="HN98" s="159"/>
      <c r="HO98" s="159"/>
      <c r="HP98" s="159"/>
      <c r="HQ98" s="159"/>
      <c r="HR98" s="159"/>
      <c r="HS98" s="159"/>
      <c r="HT98" s="159"/>
      <c r="HU98" s="159"/>
      <c r="HV98" s="159"/>
      <c r="HW98" s="159"/>
      <c r="HX98" s="159"/>
      <c r="HY98" s="159"/>
      <c r="HZ98" s="159"/>
      <c r="IA98" s="159"/>
      <c r="IB98" s="159"/>
      <c r="IC98" s="159"/>
      <c r="ID98" s="159"/>
      <c r="IE98" s="159"/>
      <c r="IF98" s="159"/>
      <c r="IG98" s="159"/>
      <c r="IH98" s="159"/>
      <c r="II98" s="159"/>
      <c r="IJ98" s="159"/>
      <c r="IK98" s="159"/>
      <c r="IL98" s="159"/>
      <c r="IM98" s="159"/>
      <c r="IN98" s="159"/>
      <c r="IO98" s="159"/>
      <c r="IP98" s="159"/>
      <c r="IQ98" s="159"/>
      <c r="IR98" s="159"/>
      <c r="IS98" s="159"/>
      <c r="IT98" s="159"/>
      <c r="IU98" s="159"/>
      <c r="IV98" s="159"/>
      <c r="IW98" s="159"/>
      <c r="IX98" s="159"/>
      <c r="IY98" s="159"/>
      <c r="IZ98" s="159"/>
      <c r="JA98" s="159"/>
      <c r="JB98" s="159"/>
      <c r="JC98" s="159"/>
      <c r="JD98" s="159"/>
      <c r="JE98" s="159"/>
      <c r="JF98" s="159"/>
      <c r="JG98" s="159"/>
      <c r="JH98" s="159"/>
      <c r="JI98" s="159"/>
      <c r="JJ98" s="159"/>
      <c r="JK98" s="159"/>
      <c r="JL98" s="159"/>
      <c r="JM98" s="159"/>
      <c r="JN98" s="159"/>
      <c r="JO98" s="159"/>
      <c r="JP98" s="159"/>
      <c r="JQ98" s="159"/>
      <c r="JR98" s="159"/>
      <c r="JS98" s="159"/>
      <c r="JT98" s="159"/>
      <c r="JU98" s="159"/>
      <c r="JV98" s="159"/>
      <c r="JW98" s="159"/>
      <c r="JX98" s="159"/>
      <c r="JY98" s="159"/>
      <c r="JZ98" s="159"/>
      <c r="KA98" s="159"/>
      <c r="KB98" s="159"/>
      <c r="KC98" s="159"/>
      <c r="KD98" s="159"/>
      <c r="KE98" s="159"/>
      <c r="KF98" s="159"/>
      <c r="KG98" s="159"/>
      <c r="KH98" s="159"/>
      <c r="KI98" s="159"/>
      <c r="KJ98" s="159"/>
      <c r="KK98" s="159"/>
      <c r="KL98" s="159"/>
      <c r="KM98" s="159"/>
      <c r="KN98" s="159"/>
      <c r="KO98" s="159"/>
      <c r="KP98" s="159"/>
      <c r="KQ98" s="159"/>
      <c r="KR98" s="159"/>
      <c r="KS98" s="159"/>
      <c r="KT98" s="159"/>
      <c r="KU98" s="159"/>
      <c r="KV98" s="159"/>
      <c r="KW98" s="159"/>
      <c r="KX98" s="159"/>
      <c r="KY98" s="159"/>
      <c r="KZ98" s="159"/>
      <c r="LA98" s="159"/>
      <c r="LB98" s="159"/>
      <c r="LC98" s="159"/>
      <c r="LD98" s="159"/>
      <c r="LE98" s="159"/>
      <c r="LF98" s="159"/>
      <c r="LG98" s="159"/>
      <c r="LH98" s="159"/>
      <c r="LI98" s="159"/>
      <c r="LJ98" s="159"/>
      <c r="LK98" s="159"/>
      <c r="LL98" s="159"/>
      <c r="LM98" s="159"/>
      <c r="LN98" s="159"/>
      <c r="LO98" s="159"/>
      <c r="LP98" s="159"/>
      <c r="LQ98" s="159"/>
      <c r="LR98" s="159"/>
      <c r="LS98" s="159"/>
      <c r="LT98" s="159"/>
      <c r="LU98" s="159"/>
      <c r="LV98" s="159"/>
      <c r="LW98" s="159"/>
      <c r="LX98" s="159"/>
      <c r="LY98" s="159"/>
      <c r="LZ98" s="159"/>
      <c r="MA98" s="159"/>
      <c r="MB98" s="159"/>
      <c r="MC98" s="159"/>
      <c r="MD98" s="159"/>
      <c r="ME98" s="159"/>
      <c r="MF98" s="159"/>
      <c r="MG98" s="159"/>
      <c r="MH98" s="159"/>
      <c r="MI98" s="159"/>
      <c r="MJ98" s="159"/>
      <c r="MK98" s="159"/>
      <c r="ML98" s="159"/>
      <c r="MM98" s="159"/>
      <c r="MN98" s="159"/>
      <c r="MO98" s="159"/>
      <c r="MP98" s="159"/>
      <c r="MQ98" s="159"/>
      <c r="MR98" s="159"/>
      <c r="MS98" s="159"/>
      <c r="MT98" s="159"/>
      <c r="MU98" s="159"/>
      <c r="MV98" s="159"/>
      <c r="MW98" s="159"/>
      <c r="MX98" s="159"/>
      <c r="MY98" s="159"/>
      <c r="MZ98" s="159"/>
      <c r="NA98" s="159"/>
      <c r="NB98" s="159"/>
      <c r="NC98" s="159"/>
      <c r="ND98" s="159"/>
      <c r="NE98" s="159"/>
      <c r="NF98" s="159"/>
      <c r="NG98" s="159"/>
      <c r="NH98" s="159"/>
      <c r="NI98" s="159"/>
      <c r="NJ98" s="159"/>
      <c r="NK98" s="159"/>
      <c r="NL98" s="159"/>
      <c r="NM98" s="159"/>
      <c r="NN98" s="159"/>
      <c r="NO98" s="159"/>
      <c r="NP98" s="159"/>
      <c r="NQ98" s="159"/>
      <c r="NR98" s="159"/>
      <c r="NS98" s="159"/>
      <c r="NT98" s="159"/>
      <c r="NU98" s="159"/>
      <c r="NV98" s="159"/>
      <c r="NW98" s="159"/>
      <c r="NX98" s="159"/>
      <c r="NY98" s="159"/>
      <c r="NZ98" s="159"/>
      <c r="OA98" s="159"/>
      <c r="OB98" s="159"/>
      <c r="OC98" s="159"/>
      <c r="OD98" s="159"/>
      <c r="OE98" s="159"/>
      <c r="OF98" s="159"/>
      <c r="OG98" s="159"/>
      <c r="OH98" s="159"/>
      <c r="OI98" s="159"/>
      <c r="OJ98" s="159"/>
      <c r="OK98" s="159"/>
      <c r="OL98" s="159"/>
      <c r="OM98" s="159"/>
      <c r="ON98" s="159"/>
      <c r="OO98" s="159"/>
      <c r="OP98" s="159"/>
      <c r="OQ98" s="159"/>
      <c r="OR98" s="159"/>
      <c r="OS98" s="159"/>
      <c r="OT98" s="159"/>
      <c r="OU98" s="159"/>
      <c r="OV98" s="159"/>
      <c r="OW98" s="159"/>
      <c r="OX98" s="159"/>
      <c r="OY98" s="159"/>
      <c r="OZ98" s="159"/>
      <c r="PA98" s="159"/>
      <c r="PB98" s="159"/>
      <c r="PC98" s="159"/>
      <c r="PD98" s="159"/>
      <c r="PE98" s="159"/>
      <c r="PF98" s="159"/>
      <c r="PG98" s="159"/>
      <c r="PH98" s="159"/>
      <c r="PI98" s="159"/>
      <c r="PJ98" s="159"/>
      <c r="PK98" s="159"/>
      <c r="PL98" s="159"/>
      <c r="PM98" s="159"/>
      <c r="PN98" s="159"/>
      <c r="PO98" s="159"/>
      <c r="PP98" s="159"/>
      <c r="PQ98" s="159"/>
      <c r="PR98" s="159"/>
      <c r="PS98" s="159"/>
      <c r="PT98" s="159"/>
      <c r="PU98" s="159"/>
      <c r="PV98" s="159"/>
      <c r="PW98" s="159"/>
      <c r="PX98" s="159"/>
      <c r="PY98" s="159"/>
      <c r="PZ98" s="159"/>
      <c r="QA98" s="159"/>
      <c r="QB98" s="159"/>
      <c r="QC98" s="159"/>
      <c r="QD98" s="159"/>
      <c r="QE98" s="159"/>
      <c r="QF98" s="159"/>
      <c r="QG98" s="159"/>
      <c r="QH98" s="159"/>
      <c r="QI98" s="159"/>
      <c r="QJ98" s="159"/>
      <c r="QK98" s="159"/>
      <c r="QL98" s="159"/>
      <c r="QM98" s="159"/>
      <c r="QN98" s="159"/>
      <c r="QO98" s="159"/>
      <c r="QP98" s="159"/>
      <c r="QQ98" s="159"/>
      <c r="QR98" s="159"/>
      <c r="QS98" s="159"/>
      <c r="QT98" s="159"/>
      <c r="QU98" s="159"/>
      <c r="QV98" s="159"/>
      <c r="QW98" s="159"/>
      <c r="QX98" s="159"/>
      <c r="QY98" s="159"/>
      <c r="QZ98" s="159"/>
      <c r="RA98" s="159"/>
      <c r="RB98" s="159"/>
      <c r="RC98" s="159"/>
      <c r="RD98" s="159"/>
      <c r="RE98" s="159"/>
      <c r="RF98" s="159"/>
      <c r="RG98" s="159"/>
      <c r="RH98" s="159"/>
      <c r="RI98" s="159"/>
      <c r="RJ98" s="159"/>
      <c r="RK98" s="159"/>
      <c r="RL98" s="159"/>
      <c r="RM98" s="159"/>
      <c r="RN98" s="159"/>
      <c r="RO98" s="159"/>
      <c r="RP98" s="159"/>
      <c r="RQ98" s="159"/>
      <c r="RR98" s="159"/>
      <c r="RS98" s="159"/>
      <c r="RT98" s="159"/>
      <c r="RU98" s="159"/>
      <c r="RV98" s="159"/>
      <c r="RW98" s="159"/>
      <c r="RX98" s="159"/>
      <c r="RY98" s="159"/>
      <c r="RZ98" s="159"/>
      <c r="SA98" s="159"/>
      <c r="SB98" s="159"/>
      <c r="SC98" s="159"/>
      <c r="SD98" s="159"/>
      <c r="SE98" s="159"/>
      <c r="SF98" s="159"/>
      <c r="SG98" s="159"/>
      <c r="SH98" s="159"/>
      <c r="SI98" s="159"/>
      <c r="SJ98" s="159"/>
      <c r="SK98" s="159"/>
      <c r="SL98" s="159"/>
      <c r="SM98" s="159"/>
      <c r="SN98" s="159"/>
      <c r="SO98" s="159"/>
      <c r="SP98" s="159"/>
      <c r="SQ98" s="159"/>
      <c r="SR98" s="159"/>
      <c r="SS98" s="159"/>
      <c r="ST98" s="159"/>
      <c r="SU98" s="159"/>
      <c r="SV98" s="159"/>
      <c r="SW98" s="159"/>
      <c r="SX98" s="159"/>
      <c r="SY98" s="159"/>
      <c r="SZ98" s="159"/>
      <c r="TA98" s="159"/>
      <c r="TB98" s="159"/>
      <c r="TC98" s="159"/>
      <c r="TD98" s="159"/>
      <c r="TE98" s="159"/>
      <c r="TF98" s="159"/>
      <c r="TG98" s="159"/>
      <c r="TH98" s="159"/>
      <c r="TI98" s="159"/>
      <c r="TJ98" s="159"/>
      <c r="TK98" s="159"/>
      <c r="TL98" s="159"/>
      <c r="TM98" s="159"/>
      <c r="TN98" s="159"/>
      <c r="TO98" s="159"/>
      <c r="TP98" s="159"/>
      <c r="TQ98" s="159"/>
      <c r="TR98" s="159"/>
      <c r="TS98" s="159"/>
      <c r="TT98" s="159"/>
      <c r="TU98" s="159"/>
      <c r="TV98" s="159"/>
      <c r="TW98" s="159"/>
      <c r="TX98" s="159"/>
      <c r="TY98" s="159"/>
      <c r="TZ98" s="159"/>
      <c r="UA98" s="159"/>
      <c r="UB98" s="159"/>
      <c r="UC98" s="159"/>
      <c r="UD98" s="159"/>
      <c r="UE98" s="159"/>
      <c r="UF98" s="159"/>
      <c r="UG98" s="159"/>
      <c r="UH98" s="159"/>
      <c r="UI98" s="159"/>
      <c r="UJ98" s="159"/>
      <c r="UK98" s="159"/>
      <c r="UL98" s="159"/>
      <c r="UM98" s="159"/>
      <c r="UN98" s="159"/>
      <c r="UO98" s="159"/>
      <c r="UP98" s="159"/>
      <c r="UQ98" s="159"/>
      <c r="UR98" s="159"/>
      <c r="US98" s="159"/>
      <c r="UT98" s="159"/>
      <c r="UU98" s="159"/>
      <c r="UV98" s="159"/>
      <c r="UW98" s="159"/>
      <c r="UX98" s="159"/>
      <c r="UY98" s="159"/>
      <c r="UZ98" s="159"/>
      <c r="VA98" s="159"/>
      <c r="VB98" s="159"/>
      <c r="VC98" s="159"/>
      <c r="VD98" s="159"/>
      <c r="VE98" s="159"/>
      <c r="VF98" s="159"/>
      <c r="VG98" s="159"/>
      <c r="VH98" s="159"/>
      <c r="VI98" s="159"/>
      <c r="VJ98" s="159"/>
      <c r="VK98" s="159"/>
      <c r="VL98" s="159"/>
      <c r="VM98" s="159"/>
      <c r="VN98" s="159"/>
      <c r="VO98" s="159"/>
      <c r="VP98" s="159"/>
      <c r="VQ98" s="159"/>
      <c r="VR98" s="159"/>
      <c r="VS98" s="159"/>
      <c r="VT98" s="159"/>
      <c r="VU98" s="159"/>
      <c r="VV98" s="159"/>
      <c r="VW98" s="159"/>
      <c r="VX98" s="159"/>
      <c r="VY98" s="159"/>
      <c r="VZ98" s="159"/>
      <c r="WA98" s="159"/>
      <c r="WB98" s="159"/>
      <c r="WC98" s="159"/>
      <c r="WD98" s="159"/>
      <c r="WE98" s="159"/>
      <c r="WF98" s="159"/>
      <c r="WG98" s="159"/>
      <c r="WH98" s="159"/>
      <c r="WI98" s="159"/>
      <c r="WJ98" s="159"/>
      <c r="WK98" s="159"/>
      <c r="WL98" s="159"/>
      <c r="WM98" s="159"/>
      <c r="WN98" s="159"/>
      <c r="WO98" s="159"/>
      <c r="WP98" s="159"/>
      <c r="WQ98" s="159"/>
      <c r="WR98" s="159"/>
      <c r="WS98" s="159"/>
      <c r="WT98" s="159"/>
      <c r="WU98" s="159"/>
      <c r="WV98" s="159"/>
      <c r="WW98" s="159"/>
      <c r="WX98" s="159"/>
      <c r="WY98" s="159"/>
      <c r="WZ98" s="159"/>
      <c r="XA98" s="159"/>
      <c r="XB98" s="159"/>
      <c r="XC98" s="159"/>
      <c r="XD98" s="159"/>
      <c r="XE98" s="159"/>
      <c r="XF98" s="159"/>
      <c r="XG98" s="159"/>
      <c r="XH98" s="159"/>
      <c r="XI98" s="159"/>
      <c r="XJ98" s="159"/>
      <c r="XK98" s="159"/>
      <c r="XL98" s="159"/>
      <c r="XM98" s="159"/>
      <c r="XN98" s="159"/>
      <c r="XO98" s="159"/>
      <c r="XP98" s="159"/>
      <c r="XQ98" s="159"/>
      <c r="XR98" s="159"/>
      <c r="XS98" s="159"/>
      <c r="XT98" s="159"/>
      <c r="XU98" s="159"/>
      <c r="XV98" s="159"/>
      <c r="XW98" s="159"/>
      <c r="XX98" s="159"/>
      <c r="XY98" s="159"/>
      <c r="XZ98" s="159"/>
      <c r="YA98" s="159"/>
      <c r="YB98" s="159"/>
      <c r="YC98" s="159"/>
      <c r="YD98" s="159"/>
      <c r="YE98" s="159"/>
      <c r="YF98" s="159"/>
      <c r="YG98" s="159"/>
      <c r="YH98" s="159"/>
      <c r="YI98" s="159"/>
      <c r="YJ98" s="159"/>
      <c r="YK98" s="159"/>
      <c r="YL98" s="159"/>
      <c r="YM98" s="159"/>
      <c r="YN98" s="159"/>
      <c r="YO98" s="159"/>
      <c r="YP98" s="159"/>
      <c r="YQ98" s="159"/>
      <c r="YR98" s="159"/>
      <c r="YS98" s="159"/>
      <c r="YT98" s="159"/>
      <c r="YU98" s="159"/>
      <c r="YV98" s="159"/>
      <c r="YW98" s="159"/>
      <c r="YX98" s="159"/>
      <c r="YY98" s="159"/>
      <c r="YZ98" s="159"/>
      <c r="ZA98" s="159"/>
      <c r="ZB98" s="159"/>
      <c r="ZC98" s="159"/>
      <c r="ZD98" s="159"/>
      <c r="ZE98" s="159"/>
      <c r="ZF98" s="159"/>
      <c r="ZG98" s="159"/>
      <c r="ZH98" s="159"/>
      <c r="ZI98" s="159"/>
      <c r="ZJ98" s="159"/>
      <c r="ZK98" s="159"/>
      <c r="ZL98" s="159"/>
      <c r="ZM98" s="159"/>
      <c r="ZN98" s="159"/>
      <c r="ZO98" s="159"/>
      <c r="ZP98" s="159"/>
      <c r="ZQ98" s="159"/>
      <c r="ZR98" s="159"/>
      <c r="ZS98" s="159"/>
      <c r="ZT98" s="159"/>
      <c r="ZU98" s="159"/>
      <c r="ZV98" s="159"/>
      <c r="ZW98" s="159"/>
      <c r="ZX98" s="159"/>
      <c r="ZY98" s="159"/>
      <c r="ZZ98" s="159"/>
      <c r="AAA98" s="159"/>
      <c r="AAB98" s="159"/>
      <c r="AAC98" s="159"/>
      <c r="AAD98" s="159"/>
      <c r="AAE98" s="159"/>
      <c r="AAF98" s="159"/>
      <c r="AAG98" s="159"/>
      <c r="AAH98" s="159"/>
      <c r="AAI98" s="159"/>
      <c r="AAJ98" s="159"/>
      <c r="AAK98" s="159"/>
      <c r="AAL98" s="159"/>
      <c r="AAM98" s="159"/>
      <c r="AAN98" s="159"/>
      <c r="AAO98" s="159"/>
      <c r="AAP98" s="159"/>
      <c r="AAQ98" s="159"/>
      <c r="AAR98" s="159"/>
      <c r="AAS98" s="159"/>
      <c r="AAT98" s="159"/>
      <c r="AAU98" s="159"/>
      <c r="AAV98" s="159"/>
      <c r="AAW98" s="159"/>
      <c r="AAX98" s="159"/>
      <c r="AAY98" s="159"/>
      <c r="AAZ98" s="159"/>
      <c r="ABA98" s="159"/>
      <c r="ABB98" s="159"/>
      <c r="ABC98" s="159"/>
      <c r="ABD98" s="159"/>
      <c r="ABE98" s="159"/>
      <c r="ABF98" s="159"/>
      <c r="ABG98" s="159"/>
      <c r="ABH98" s="159"/>
      <c r="ABI98" s="159"/>
      <c r="ABJ98" s="159"/>
      <c r="ABK98" s="159"/>
      <c r="ABL98" s="159"/>
      <c r="ABM98" s="159"/>
      <c r="ABN98" s="159"/>
      <c r="ABO98" s="159"/>
      <c r="ABP98" s="159"/>
      <c r="ABQ98" s="159"/>
      <c r="ABR98" s="159"/>
      <c r="ABS98" s="159"/>
      <c r="ABT98" s="159"/>
      <c r="ABU98" s="159"/>
      <c r="ABV98" s="159"/>
      <c r="ABW98" s="159"/>
      <c r="ABX98" s="159"/>
      <c r="ABY98" s="159"/>
      <c r="ABZ98" s="159"/>
      <c r="ACA98" s="159"/>
      <c r="ACB98" s="159"/>
      <c r="ACC98" s="159"/>
      <c r="ACD98" s="159"/>
      <c r="ACE98" s="159"/>
      <c r="ACF98" s="159"/>
      <c r="ACG98" s="159"/>
      <c r="ACH98" s="159"/>
      <c r="ACI98" s="159"/>
      <c r="ACJ98" s="159"/>
      <c r="ACK98" s="159"/>
      <c r="ACL98" s="159"/>
      <c r="ACM98" s="159"/>
      <c r="ACN98" s="159"/>
      <c r="ACO98" s="159"/>
      <c r="ACP98" s="159"/>
      <c r="ACQ98" s="159"/>
      <c r="ACR98" s="159"/>
      <c r="ACS98" s="159"/>
      <c r="ACT98" s="159"/>
      <c r="ACU98" s="159"/>
      <c r="ACV98" s="159"/>
      <c r="ACW98" s="159"/>
      <c r="ACX98" s="159"/>
      <c r="ACY98" s="159"/>
      <c r="ACZ98" s="159"/>
      <c r="ADA98" s="159"/>
      <c r="ADB98" s="159"/>
      <c r="ADC98" s="159"/>
      <c r="ADD98" s="159"/>
      <c r="ADE98" s="159"/>
      <c r="ADF98" s="159"/>
      <c r="ADG98" s="159"/>
      <c r="ADH98" s="159"/>
      <c r="ADI98" s="159"/>
      <c r="ADJ98" s="159"/>
      <c r="ADK98" s="159"/>
      <c r="ADL98" s="159"/>
      <c r="ADM98" s="159"/>
      <c r="ADN98" s="159"/>
      <c r="ADO98" s="159"/>
      <c r="ADP98" s="159"/>
      <c r="ADQ98" s="159"/>
      <c r="ADR98" s="159"/>
      <c r="ADS98" s="159"/>
      <c r="ADT98" s="159"/>
      <c r="ADU98" s="159"/>
      <c r="ADV98" s="159"/>
      <c r="ADW98" s="159"/>
      <c r="ADX98" s="159"/>
      <c r="ADY98" s="159"/>
      <c r="ADZ98" s="159"/>
      <c r="AEA98" s="159"/>
      <c r="AEB98" s="159"/>
      <c r="AEC98" s="159"/>
      <c r="AED98" s="159"/>
      <c r="AEE98" s="159"/>
      <c r="AEF98" s="159"/>
      <c r="AEG98" s="159"/>
      <c r="AEH98" s="159"/>
      <c r="AEI98" s="159"/>
      <c r="AEJ98" s="159"/>
      <c r="AEK98" s="159"/>
      <c r="AEL98" s="159"/>
      <c r="AEM98" s="159"/>
      <c r="AEN98" s="159"/>
      <c r="AEO98" s="159"/>
      <c r="AEP98" s="159"/>
      <c r="AEQ98" s="159"/>
      <c r="AER98" s="159"/>
      <c r="AES98" s="159"/>
      <c r="AET98" s="159"/>
      <c r="AEU98" s="159"/>
      <c r="AEV98" s="159"/>
      <c r="AEW98" s="159"/>
      <c r="AEX98" s="159"/>
      <c r="AEY98" s="159"/>
      <c r="AEZ98" s="159"/>
      <c r="AFA98" s="159"/>
      <c r="AFB98" s="159"/>
      <c r="AFC98" s="159"/>
      <c r="AFD98" s="159"/>
      <c r="AFE98" s="159"/>
      <c r="AFF98" s="159"/>
      <c r="AFG98" s="159"/>
      <c r="AFH98" s="159"/>
      <c r="AFI98" s="159"/>
      <c r="AFJ98" s="159"/>
      <c r="AFK98" s="159"/>
      <c r="AFL98" s="159"/>
      <c r="AFM98" s="159"/>
      <c r="AFN98" s="159"/>
      <c r="AFO98" s="159"/>
      <c r="AFP98" s="159"/>
      <c r="AFQ98" s="159"/>
      <c r="AFR98" s="159"/>
      <c r="AFS98" s="159"/>
      <c r="AFT98" s="159"/>
      <c r="AFU98" s="159"/>
      <c r="AFV98" s="159"/>
      <c r="AFW98" s="159"/>
      <c r="AFX98" s="159"/>
      <c r="AFY98" s="159"/>
      <c r="AFZ98" s="159"/>
      <c r="AGA98" s="159"/>
      <c r="AGB98" s="159"/>
      <c r="AGC98" s="159"/>
      <c r="AGD98" s="159"/>
      <c r="AGE98" s="159"/>
      <c r="AGF98" s="159"/>
      <c r="AGG98" s="159"/>
      <c r="AGH98" s="159"/>
      <c r="AGI98" s="159"/>
      <c r="AGJ98" s="159"/>
      <c r="AGK98" s="159"/>
      <c r="AGL98" s="159"/>
      <c r="AGM98" s="159"/>
      <c r="AGN98" s="159"/>
      <c r="AGO98" s="159"/>
      <c r="AGP98" s="159"/>
      <c r="AGQ98" s="159"/>
      <c r="AGR98" s="159"/>
      <c r="AGS98" s="159"/>
      <c r="AGT98" s="159"/>
      <c r="AGU98" s="159"/>
      <c r="AGV98" s="159"/>
      <c r="AGW98" s="159"/>
      <c r="AGX98" s="159"/>
      <c r="AGY98" s="159"/>
      <c r="AGZ98" s="159"/>
      <c r="AHA98" s="159"/>
      <c r="AHB98" s="159"/>
      <c r="AHC98" s="159"/>
      <c r="AHD98" s="159"/>
      <c r="AHE98" s="159"/>
      <c r="AHF98" s="159"/>
      <c r="AHG98" s="159"/>
      <c r="AHH98" s="159"/>
      <c r="AHI98" s="159"/>
      <c r="AHJ98" s="159"/>
      <c r="AHK98" s="159"/>
      <c r="AHL98" s="159"/>
      <c r="AHM98" s="159"/>
      <c r="AHN98" s="159"/>
      <c r="AHO98" s="159"/>
      <c r="AHP98" s="159"/>
      <c r="AHQ98" s="159"/>
      <c r="AHR98" s="159"/>
      <c r="AHS98" s="159"/>
      <c r="AHT98" s="159"/>
      <c r="AHU98" s="159"/>
      <c r="AHV98" s="159"/>
      <c r="AHW98" s="159"/>
      <c r="AHX98" s="159"/>
      <c r="AHY98" s="159"/>
      <c r="AHZ98" s="159"/>
      <c r="AIA98" s="159"/>
      <c r="AIB98" s="159"/>
      <c r="AIC98" s="159"/>
      <c r="AID98" s="159"/>
      <c r="AIE98" s="159"/>
      <c r="AIF98" s="159"/>
      <c r="AIG98" s="159"/>
      <c r="AIH98" s="159"/>
      <c r="AII98" s="159"/>
      <c r="AIJ98" s="159"/>
      <c r="AIK98" s="159"/>
      <c r="AIL98" s="159"/>
      <c r="AIM98" s="159"/>
      <c r="AIN98" s="159"/>
      <c r="AIO98" s="159"/>
      <c r="AIP98" s="159"/>
      <c r="AIQ98" s="159"/>
      <c r="AIR98" s="159"/>
      <c r="AIS98" s="159"/>
      <c r="AIT98" s="159"/>
      <c r="AIU98" s="159"/>
      <c r="AIV98" s="159"/>
      <c r="AIW98" s="159"/>
      <c r="AIX98" s="159"/>
      <c r="AIY98" s="159"/>
      <c r="AIZ98" s="159"/>
      <c r="AJA98" s="159"/>
      <c r="AJB98" s="159"/>
      <c r="AJC98" s="159"/>
      <c r="AJD98" s="159"/>
      <c r="AJE98" s="159"/>
      <c r="AJF98" s="159"/>
      <c r="AJG98" s="159"/>
      <c r="AJH98" s="159"/>
      <c r="AJI98" s="159"/>
      <c r="AJJ98" s="159"/>
      <c r="AJK98" s="159"/>
      <c r="AJL98" s="159"/>
      <c r="AJM98" s="159"/>
      <c r="AJN98" s="159"/>
      <c r="AJO98" s="159"/>
      <c r="AJP98" s="159"/>
      <c r="AJQ98" s="159"/>
      <c r="AJR98" s="159"/>
      <c r="AJS98" s="159"/>
      <c r="AJT98" s="159"/>
      <c r="AJU98" s="159"/>
      <c r="AJV98" s="159"/>
      <c r="AJW98" s="159"/>
      <c r="AJX98" s="159"/>
      <c r="AJY98" s="159"/>
      <c r="AJZ98" s="159"/>
      <c r="AKA98" s="159"/>
      <c r="AKB98" s="159"/>
      <c r="AKC98" s="159"/>
      <c r="AKD98" s="159"/>
      <c r="AKE98" s="159"/>
      <c r="AKF98" s="159"/>
      <c r="AKG98" s="159"/>
      <c r="AKH98" s="159"/>
      <c r="AKI98" s="159"/>
      <c r="AKJ98" s="159"/>
      <c r="AKK98" s="159"/>
      <c r="AKL98" s="159"/>
      <c r="AKM98" s="159"/>
      <c r="AKN98" s="159"/>
      <c r="AKO98" s="159"/>
      <c r="AKP98" s="159"/>
      <c r="AKQ98" s="159"/>
      <c r="AKR98" s="159"/>
      <c r="AKS98" s="159"/>
      <c r="AKT98" s="159"/>
      <c r="AKU98" s="159"/>
      <c r="AKV98" s="159"/>
      <c r="AKW98" s="159"/>
      <c r="AKX98" s="159"/>
      <c r="AKY98" s="159"/>
      <c r="AKZ98" s="159"/>
      <c r="ALA98" s="159"/>
      <c r="ALB98" s="159"/>
      <c r="ALC98" s="159"/>
      <c r="ALD98" s="159"/>
      <c r="ALE98" s="159"/>
      <c r="ALF98" s="159"/>
      <c r="ALG98" s="159"/>
      <c r="ALH98" s="159"/>
      <c r="ALI98" s="159"/>
      <c r="ALJ98" s="159"/>
      <c r="ALK98" s="159"/>
      <c r="ALL98" s="159"/>
      <c r="ALM98" s="159"/>
      <c r="ALN98" s="159"/>
      <c r="ALO98" s="159"/>
      <c r="ALP98" s="159"/>
      <c r="ALQ98" s="159"/>
      <c r="ALR98" s="159"/>
      <c r="ALS98" s="159"/>
      <c r="ALT98" s="159"/>
      <c r="ALU98" s="159"/>
    </row>
    <row r="99" spans="1:1009" ht="38.25" customHeight="1">
      <c r="A99" s="159"/>
      <c r="B99" s="271" t="s">
        <v>297</v>
      </c>
      <c r="C99" s="271"/>
      <c r="D99" s="271"/>
      <c r="E99" s="271"/>
      <c r="F99" s="271"/>
      <c r="G99" s="161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9"/>
      <c r="AP99" s="159"/>
      <c r="AQ99" s="159"/>
      <c r="AR99" s="159"/>
      <c r="AS99" s="159"/>
      <c r="AT99" s="159"/>
      <c r="AU99" s="159"/>
      <c r="AV99" s="159"/>
      <c r="AW99" s="159"/>
      <c r="AX99" s="159"/>
      <c r="AY99" s="159"/>
      <c r="AZ99" s="159"/>
      <c r="BA99" s="159"/>
      <c r="BB99" s="159"/>
      <c r="BC99" s="159"/>
      <c r="BD99" s="159"/>
      <c r="BE99" s="159"/>
      <c r="BF99" s="159"/>
      <c r="BG99" s="159"/>
      <c r="BH99" s="159"/>
      <c r="BI99" s="159"/>
      <c r="BJ99" s="159"/>
      <c r="BK99" s="159"/>
      <c r="BL99" s="159"/>
      <c r="BM99" s="159"/>
      <c r="BN99" s="159"/>
      <c r="BO99" s="159"/>
      <c r="BP99" s="159"/>
      <c r="BQ99" s="159"/>
      <c r="BR99" s="159"/>
      <c r="BS99" s="159"/>
      <c r="BT99" s="159"/>
      <c r="BU99" s="159"/>
      <c r="BV99" s="159"/>
      <c r="BW99" s="159"/>
      <c r="BX99" s="159"/>
      <c r="BY99" s="159"/>
      <c r="BZ99" s="159"/>
      <c r="CA99" s="159"/>
      <c r="CB99" s="159"/>
      <c r="CC99" s="159"/>
      <c r="CD99" s="159"/>
      <c r="CE99" s="159"/>
      <c r="CF99" s="159"/>
      <c r="CG99" s="159"/>
      <c r="CH99" s="159"/>
      <c r="CI99" s="159"/>
      <c r="CJ99" s="159"/>
      <c r="CK99" s="159"/>
      <c r="CL99" s="159"/>
      <c r="CM99" s="159"/>
      <c r="CN99" s="159"/>
      <c r="CO99" s="159"/>
      <c r="CP99" s="159"/>
      <c r="CQ99" s="159"/>
      <c r="CR99" s="159"/>
      <c r="CS99" s="159"/>
      <c r="CT99" s="159"/>
      <c r="CU99" s="159"/>
      <c r="CV99" s="159"/>
      <c r="CW99" s="159"/>
      <c r="CX99" s="159"/>
      <c r="CY99" s="159"/>
      <c r="CZ99" s="159"/>
      <c r="DA99" s="159"/>
      <c r="DB99" s="159"/>
      <c r="DC99" s="159"/>
      <c r="DD99" s="159"/>
      <c r="DE99" s="159"/>
      <c r="DF99" s="159"/>
      <c r="DG99" s="159"/>
      <c r="DH99" s="159"/>
      <c r="DI99" s="159"/>
      <c r="DJ99" s="159"/>
      <c r="DK99" s="159"/>
      <c r="DL99" s="159"/>
      <c r="DM99" s="159"/>
      <c r="DN99" s="159"/>
      <c r="DO99" s="159"/>
      <c r="DP99" s="159"/>
      <c r="DQ99" s="159"/>
      <c r="DR99" s="159"/>
      <c r="DS99" s="159"/>
      <c r="DT99" s="159"/>
      <c r="DU99" s="159"/>
      <c r="DV99" s="159"/>
      <c r="DW99" s="159"/>
      <c r="DX99" s="159"/>
      <c r="DY99" s="159"/>
      <c r="DZ99" s="159"/>
      <c r="EA99" s="159"/>
      <c r="EB99" s="159"/>
      <c r="EC99" s="159"/>
      <c r="ED99" s="159"/>
      <c r="EE99" s="159"/>
      <c r="EF99" s="159"/>
      <c r="EG99" s="159"/>
      <c r="EH99" s="159"/>
      <c r="EI99" s="159"/>
      <c r="EJ99" s="159"/>
      <c r="EK99" s="159"/>
      <c r="EL99" s="159"/>
      <c r="EM99" s="159"/>
      <c r="EN99" s="159"/>
      <c r="EO99" s="159"/>
      <c r="EP99" s="159"/>
      <c r="EQ99" s="159"/>
      <c r="ER99" s="159"/>
      <c r="ES99" s="159"/>
      <c r="ET99" s="159"/>
      <c r="EU99" s="159"/>
      <c r="EV99" s="159"/>
      <c r="EW99" s="159"/>
      <c r="EX99" s="159"/>
      <c r="EY99" s="159"/>
      <c r="EZ99" s="159"/>
      <c r="FA99" s="159"/>
      <c r="FB99" s="159"/>
      <c r="FC99" s="159"/>
      <c r="FD99" s="159"/>
      <c r="FE99" s="159"/>
      <c r="FF99" s="159"/>
      <c r="FG99" s="159"/>
      <c r="FH99" s="159"/>
      <c r="FI99" s="159"/>
      <c r="FJ99" s="159"/>
      <c r="FK99" s="159"/>
      <c r="FL99" s="159"/>
      <c r="FM99" s="159"/>
      <c r="FN99" s="159"/>
      <c r="FO99" s="159"/>
      <c r="FP99" s="159"/>
      <c r="FQ99" s="159"/>
      <c r="FR99" s="159"/>
      <c r="FS99" s="159"/>
      <c r="FT99" s="159"/>
      <c r="FU99" s="159"/>
      <c r="FV99" s="159"/>
      <c r="FW99" s="159"/>
      <c r="FX99" s="159"/>
      <c r="FY99" s="159"/>
      <c r="FZ99" s="159"/>
      <c r="GA99" s="159"/>
      <c r="GB99" s="159"/>
      <c r="GC99" s="159"/>
      <c r="GD99" s="159"/>
      <c r="GE99" s="159"/>
      <c r="GF99" s="159"/>
      <c r="GG99" s="159"/>
      <c r="GH99" s="159"/>
      <c r="GI99" s="159"/>
      <c r="GJ99" s="159"/>
      <c r="GK99" s="159"/>
      <c r="GL99" s="159"/>
      <c r="GM99" s="159"/>
      <c r="GN99" s="159"/>
      <c r="GO99" s="159"/>
      <c r="GP99" s="159"/>
      <c r="GQ99" s="159"/>
      <c r="GR99" s="159"/>
      <c r="GS99" s="159"/>
      <c r="GT99" s="159"/>
      <c r="GU99" s="159"/>
      <c r="GV99" s="159"/>
      <c r="GW99" s="159"/>
      <c r="GX99" s="159"/>
      <c r="GY99" s="159"/>
      <c r="GZ99" s="159"/>
      <c r="HA99" s="159"/>
      <c r="HB99" s="159"/>
      <c r="HC99" s="159"/>
      <c r="HD99" s="159"/>
      <c r="HE99" s="159"/>
      <c r="HF99" s="159"/>
      <c r="HG99" s="159"/>
      <c r="HH99" s="159"/>
      <c r="HI99" s="159"/>
      <c r="HJ99" s="159"/>
      <c r="HK99" s="159"/>
      <c r="HL99" s="159"/>
      <c r="HM99" s="159"/>
      <c r="HN99" s="159"/>
      <c r="HO99" s="159"/>
      <c r="HP99" s="159"/>
      <c r="HQ99" s="159"/>
      <c r="HR99" s="159"/>
      <c r="HS99" s="159"/>
      <c r="HT99" s="159"/>
      <c r="HU99" s="159"/>
      <c r="HV99" s="159"/>
      <c r="HW99" s="159"/>
      <c r="HX99" s="159"/>
      <c r="HY99" s="159"/>
      <c r="HZ99" s="159"/>
      <c r="IA99" s="159"/>
      <c r="IB99" s="159"/>
      <c r="IC99" s="159"/>
      <c r="ID99" s="159"/>
      <c r="IE99" s="159"/>
      <c r="IF99" s="159"/>
      <c r="IG99" s="159"/>
      <c r="IH99" s="159"/>
      <c r="II99" s="159"/>
      <c r="IJ99" s="159"/>
      <c r="IK99" s="159"/>
      <c r="IL99" s="159"/>
      <c r="IM99" s="159"/>
      <c r="IN99" s="159"/>
      <c r="IO99" s="159"/>
      <c r="IP99" s="159"/>
      <c r="IQ99" s="159"/>
      <c r="IR99" s="159"/>
      <c r="IS99" s="159"/>
      <c r="IT99" s="159"/>
      <c r="IU99" s="159"/>
      <c r="IV99" s="159"/>
      <c r="IW99" s="159"/>
      <c r="IX99" s="159"/>
      <c r="IY99" s="159"/>
      <c r="IZ99" s="159"/>
      <c r="JA99" s="159"/>
      <c r="JB99" s="159"/>
      <c r="JC99" s="159"/>
      <c r="JD99" s="159"/>
      <c r="JE99" s="159"/>
      <c r="JF99" s="159"/>
      <c r="JG99" s="159"/>
      <c r="JH99" s="159"/>
      <c r="JI99" s="159"/>
      <c r="JJ99" s="159"/>
      <c r="JK99" s="159"/>
      <c r="JL99" s="159"/>
      <c r="JM99" s="159"/>
      <c r="JN99" s="159"/>
      <c r="JO99" s="159"/>
      <c r="JP99" s="159"/>
      <c r="JQ99" s="159"/>
      <c r="JR99" s="159"/>
      <c r="JS99" s="159"/>
      <c r="JT99" s="159"/>
      <c r="JU99" s="159"/>
      <c r="JV99" s="159"/>
      <c r="JW99" s="159"/>
      <c r="JX99" s="159"/>
      <c r="JY99" s="159"/>
      <c r="JZ99" s="159"/>
      <c r="KA99" s="159"/>
      <c r="KB99" s="159"/>
      <c r="KC99" s="159"/>
      <c r="KD99" s="159"/>
      <c r="KE99" s="159"/>
      <c r="KF99" s="159"/>
      <c r="KG99" s="159"/>
      <c r="KH99" s="159"/>
      <c r="KI99" s="159"/>
      <c r="KJ99" s="159"/>
      <c r="KK99" s="159"/>
      <c r="KL99" s="159"/>
      <c r="KM99" s="159"/>
      <c r="KN99" s="159"/>
      <c r="KO99" s="159"/>
      <c r="KP99" s="159"/>
      <c r="KQ99" s="159"/>
      <c r="KR99" s="159"/>
      <c r="KS99" s="159"/>
      <c r="KT99" s="159"/>
      <c r="KU99" s="159"/>
      <c r="KV99" s="159"/>
      <c r="KW99" s="159"/>
      <c r="KX99" s="159"/>
      <c r="KY99" s="159"/>
      <c r="KZ99" s="159"/>
      <c r="LA99" s="159"/>
      <c r="LB99" s="159"/>
      <c r="LC99" s="159"/>
      <c r="LD99" s="159"/>
      <c r="LE99" s="159"/>
      <c r="LF99" s="159"/>
      <c r="LG99" s="159"/>
      <c r="LH99" s="159"/>
      <c r="LI99" s="159"/>
      <c r="LJ99" s="159"/>
      <c r="LK99" s="159"/>
      <c r="LL99" s="159"/>
      <c r="LM99" s="159"/>
      <c r="LN99" s="159"/>
      <c r="LO99" s="159"/>
      <c r="LP99" s="159"/>
      <c r="LQ99" s="159"/>
      <c r="LR99" s="159"/>
      <c r="LS99" s="159"/>
      <c r="LT99" s="159"/>
      <c r="LU99" s="159"/>
      <c r="LV99" s="159"/>
      <c r="LW99" s="159"/>
      <c r="LX99" s="159"/>
      <c r="LY99" s="159"/>
      <c r="LZ99" s="159"/>
      <c r="MA99" s="159"/>
      <c r="MB99" s="159"/>
      <c r="MC99" s="159"/>
      <c r="MD99" s="159"/>
      <c r="ME99" s="159"/>
      <c r="MF99" s="159"/>
      <c r="MG99" s="159"/>
      <c r="MH99" s="159"/>
      <c r="MI99" s="159"/>
      <c r="MJ99" s="159"/>
      <c r="MK99" s="159"/>
      <c r="ML99" s="159"/>
      <c r="MM99" s="159"/>
      <c r="MN99" s="159"/>
      <c r="MO99" s="159"/>
      <c r="MP99" s="159"/>
      <c r="MQ99" s="159"/>
      <c r="MR99" s="159"/>
      <c r="MS99" s="159"/>
      <c r="MT99" s="159"/>
      <c r="MU99" s="159"/>
      <c r="MV99" s="159"/>
      <c r="MW99" s="159"/>
      <c r="MX99" s="159"/>
      <c r="MY99" s="159"/>
      <c r="MZ99" s="159"/>
      <c r="NA99" s="159"/>
      <c r="NB99" s="159"/>
      <c r="NC99" s="159"/>
      <c r="ND99" s="159"/>
      <c r="NE99" s="159"/>
      <c r="NF99" s="159"/>
      <c r="NG99" s="159"/>
      <c r="NH99" s="159"/>
      <c r="NI99" s="159"/>
      <c r="NJ99" s="159"/>
      <c r="NK99" s="159"/>
      <c r="NL99" s="159"/>
      <c r="NM99" s="159"/>
      <c r="NN99" s="159"/>
      <c r="NO99" s="159"/>
      <c r="NP99" s="159"/>
      <c r="NQ99" s="159"/>
      <c r="NR99" s="159"/>
      <c r="NS99" s="159"/>
      <c r="NT99" s="159"/>
      <c r="NU99" s="159"/>
      <c r="NV99" s="159"/>
      <c r="NW99" s="159"/>
      <c r="NX99" s="159"/>
      <c r="NY99" s="159"/>
      <c r="NZ99" s="159"/>
      <c r="OA99" s="159"/>
      <c r="OB99" s="159"/>
      <c r="OC99" s="159"/>
      <c r="OD99" s="159"/>
      <c r="OE99" s="159"/>
      <c r="OF99" s="159"/>
      <c r="OG99" s="159"/>
      <c r="OH99" s="159"/>
      <c r="OI99" s="159"/>
      <c r="OJ99" s="159"/>
      <c r="OK99" s="159"/>
      <c r="OL99" s="159"/>
      <c r="OM99" s="159"/>
      <c r="ON99" s="159"/>
      <c r="OO99" s="159"/>
      <c r="OP99" s="159"/>
      <c r="OQ99" s="159"/>
      <c r="OR99" s="159"/>
      <c r="OS99" s="159"/>
      <c r="OT99" s="159"/>
      <c r="OU99" s="159"/>
      <c r="OV99" s="159"/>
      <c r="OW99" s="159"/>
      <c r="OX99" s="159"/>
      <c r="OY99" s="159"/>
      <c r="OZ99" s="159"/>
      <c r="PA99" s="159"/>
      <c r="PB99" s="159"/>
      <c r="PC99" s="159"/>
      <c r="PD99" s="159"/>
      <c r="PE99" s="159"/>
      <c r="PF99" s="159"/>
      <c r="PG99" s="159"/>
      <c r="PH99" s="159"/>
      <c r="PI99" s="159"/>
      <c r="PJ99" s="159"/>
      <c r="PK99" s="159"/>
      <c r="PL99" s="159"/>
      <c r="PM99" s="159"/>
      <c r="PN99" s="159"/>
      <c r="PO99" s="159"/>
      <c r="PP99" s="159"/>
      <c r="PQ99" s="159"/>
      <c r="PR99" s="159"/>
      <c r="PS99" s="159"/>
      <c r="PT99" s="159"/>
      <c r="PU99" s="159"/>
      <c r="PV99" s="159"/>
      <c r="PW99" s="159"/>
      <c r="PX99" s="159"/>
      <c r="PY99" s="159"/>
      <c r="PZ99" s="159"/>
      <c r="QA99" s="159"/>
      <c r="QB99" s="159"/>
      <c r="QC99" s="159"/>
      <c r="QD99" s="159"/>
      <c r="QE99" s="159"/>
      <c r="QF99" s="159"/>
      <c r="QG99" s="159"/>
      <c r="QH99" s="159"/>
      <c r="QI99" s="159"/>
      <c r="QJ99" s="159"/>
      <c r="QK99" s="159"/>
      <c r="QL99" s="159"/>
      <c r="QM99" s="159"/>
      <c r="QN99" s="159"/>
      <c r="QO99" s="159"/>
      <c r="QP99" s="159"/>
      <c r="QQ99" s="159"/>
      <c r="QR99" s="159"/>
      <c r="QS99" s="159"/>
      <c r="QT99" s="159"/>
      <c r="QU99" s="159"/>
      <c r="QV99" s="159"/>
      <c r="QW99" s="159"/>
      <c r="QX99" s="159"/>
      <c r="QY99" s="159"/>
      <c r="QZ99" s="159"/>
      <c r="RA99" s="159"/>
      <c r="RB99" s="159"/>
      <c r="RC99" s="159"/>
      <c r="RD99" s="159"/>
      <c r="RE99" s="159"/>
      <c r="RF99" s="159"/>
      <c r="RG99" s="159"/>
      <c r="RH99" s="159"/>
      <c r="RI99" s="159"/>
      <c r="RJ99" s="159"/>
      <c r="RK99" s="159"/>
      <c r="RL99" s="159"/>
      <c r="RM99" s="159"/>
      <c r="RN99" s="159"/>
      <c r="RO99" s="159"/>
      <c r="RP99" s="159"/>
      <c r="RQ99" s="159"/>
      <c r="RR99" s="159"/>
      <c r="RS99" s="159"/>
      <c r="RT99" s="159"/>
      <c r="RU99" s="159"/>
      <c r="RV99" s="159"/>
      <c r="RW99" s="159"/>
      <c r="RX99" s="159"/>
      <c r="RY99" s="159"/>
      <c r="RZ99" s="159"/>
      <c r="SA99" s="159"/>
      <c r="SB99" s="159"/>
      <c r="SC99" s="159"/>
      <c r="SD99" s="159"/>
      <c r="SE99" s="159"/>
      <c r="SF99" s="159"/>
      <c r="SG99" s="159"/>
      <c r="SH99" s="159"/>
      <c r="SI99" s="159"/>
      <c r="SJ99" s="159"/>
      <c r="SK99" s="159"/>
      <c r="SL99" s="159"/>
      <c r="SM99" s="159"/>
      <c r="SN99" s="159"/>
      <c r="SO99" s="159"/>
      <c r="SP99" s="159"/>
      <c r="SQ99" s="159"/>
      <c r="SR99" s="159"/>
      <c r="SS99" s="159"/>
      <c r="ST99" s="159"/>
      <c r="SU99" s="159"/>
      <c r="SV99" s="159"/>
      <c r="SW99" s="159"/>
      <c r="SX99" s="159"/>
      <c r="SY99" s="159"/>
      <c r="SZ99" s="159"/>
      <c r="TA99" s="159"/>
      <c r="TB99" s="159"/>
      <c r="TC99" s="159"/>
      <c r="TD99" s="159"/>
      <c r="TE99" s="159"/>
      <c r="TF99" s="159"/>
      <c r="TG99" s="159"/>
      <c r="TH99" s="159"/>
      <c r="TI99" s="159"/>
      <c r="TJ99" s="159"/>
      <c r="TK99" s="159"/>
      <c r="TL99" s="159"/>
      <c r="TM99" s="159"/>
      <c r="TN99" s="159"/>
      <c r="TO99" s="159"/>
      <c r="TP99" s="159"/>
      <c r="TQ99" s="159"/>
      <c r="TR99" s="159"/>
      <c r="TS99" s="159"/>
      <c r="TT99" s="159"/>
      <c r="TU99" s="159"/>
      <c r="TV99" s="159"/>
      <c r="TW99" s="159"/>
      <c r="TX99" s="159"/>
      <c r="TY99" s="159"/>
      <c r="TZ99" s="159"/>
      <c r="UA99" s="159"/>
      <c r="UB99" s="159"/>
      <c r="UC99" s="159"/>
      <c r="UD99" s="159"/>
      <c r="UE99" s="159"/>
      <c r="UF99" s="159"/>
      <c r="UG99" s="159"/>
      <c r="UH99" s="159"/>
      <c r="UI99" s="159"/>
      <c r="UJ99" s="159"/>
      <c r="UK99" s="159"/>
      <c r="UL99" s="159"/>
      <c r="UM99" s="159"/>
      <c r="UN99" s="159"/>
      <c r="UO99" s="159"/>
      <c r="UP99" s="159"/>
      <c r="UQ99" s="159"/>
      <c r="UR99" s="159"/>
      <c r="US99" s="159"/>
      <c r="UT99" s="159"/>
      <c r="UU99" s="159"/>
      <c r="UV99" s="159"/>
      <c r="UW99" s="159"/>
      <c r="UX99" s="159"/>
      <c r="UY99" s="159"/>
      <c r="UZ99" s="159"/>
      <c r="VA99" s="159"/>
      <c r="VB99" s="159"/>
      <c r="VC99" s="159"/>
      <c r="VD99" s="159"/>
      <c r="VE99" s="159"/>
      <c r="VF99" s="159"/>
      <c r="VG99" s="159"/>
      <c r="VH99" s="159"/>
      <c r="VI99" s="159"/>
      <c r="VJ99" s="159"/>
      <c r="VK99" s="159"/>
      <c r="VL99" s="159"/>
      <c r="VM99" s="159"/>
      <c r="VN99" s="159"/>
      <c r="VO99" s="159"/>
      <c r="VP99" s="159"/>
      <c r="VQ99" s="159"/>
      <c r="VR99" s="159"/>
      <c r="VS99" s="159"/>
      <c r="VT99" s="159"/>
      <c r="VU99" s="159"/>
      <c r="VV99" s="159"/>
      <c r="VW99" s="159"/>
      <c r="VX99" s="159"/>
      <c r="VY99" s="159"/>
      <c r="VZ99" s="159"/>
      <c r="WA99" s="159"/>
      <c r="WB99" s="159"/>
      <c r="WC99" s="159"/>
      <c r="WD99" s="159"/>
      <c r="WE99" s="159"/>
      <c r="WF99" s="159"/>
      <c r="WG99" s="159"/>
      <c r="WH99" s="159"/>
      <c r="WI99" s="159"/>
      <c r="WJ99" s="159"/>
      <c r="WK99" s="159"/>
      <c r="WL99" s="159"/>
      <c r="WM99" s="159"/>
      <c r="WN99" s="159"/>
      <c r="WO99" s="159"/>
      <c r="WP99" s="159"/>
      <c r="WQ99" s="159"/>
      <c r="WR99" s="159"/>
      <c r="WS99" s="159"/>
      <c r="WT99" s="159"/>
      <c r="WU99" s="159"/>
      <c r="WV99" s="159"/>
      <c r="WW99" s="159"/>
      <c r="WX99" s="159"/>
      <c r="WY99" s="159"/>
      <c r="WZ99" s="159"/>
      <c r="XA99" s="159"/>
      <c r="XB99" s="159"/>
      <c r="XC99" s="159"/>
      <c r="XD99" s="159"/>
      <c r="XE99" s="159"/>
      <c r="XF99" s="159"/>
      <c r="XG99" s="159"/>
      <c r="XH99" s="159"/>
      <c r="XI99" s="159"/>
      <c r="XJ99" s="159"/>
      <c r="XK99" s="159"/>
      <c r="XL99" s="159"/>
      <c r="XM99" s="159"/>
      <c r="XN99" s="159"/>
      <c r="XO99" s="159"/>
      <c r="XP99" s="159"/>
      <c r="XQ99" s="159"/>
      <c r="XR99" s="159"/>
      <c r="XS99" s="159"/>
      <c r="XT99" s="159"/>
      <c r="XU99" s="159"/>
      <c r="XV99" s="159"/>
      <c r="XW99" s="159"/>
      <c r="XX99" s="159"/>
      <c r="XY99" s="159"/>
      <c r="XZ99" s="159"/>
      <c r="YA99" s="159"/>
      <c r="YB99" s="159"/>
      <c r="YC99" s="159"/>
      <c r="YD99" s="159"/>
      <c r="YE99" s="159"/>
      <c r="YF99" s="159"/>
      <c r="YG99" s="159"/>
      <c r="YH99" s="159"/>
      <c r="YI99" s="159"/>
      <c r="YJ99" s="159"/>
      <c r="YK99" s="159"/>
      <c r="YL99" s="159"/>
      <c r="YM99" s="159"/>
      <c r="YN99" s="159"/>
      <c r="YO99" s="159"/>
      <c r="YP99" s="159"/>
      <c r="YQ99" s="159"/>
      <c r="YR99" s="159"/>
      <c r="YS99" s="159"/>
      <c r="YT99" s="159"/>
      <c r="YU99" s="159"/>
      <c r="YV99" s="159"/>
      <c r="YW99" s="159"/>
      <c r="YX99" s="159"/>
      <c r="YY99" s="159"/>
      <c r="YZ99" s="159"/>
      <c r="ZA99" s="159"/>
      <c r="ZB99" s="159"/>
      <c r="ZC99" s="159"/>
      <c r="ZD99" s="159"/>
      <c r="ZE99" s="159"/>
      <c r="ZF99" s="159"/>
      <c r="ZG99" s="159"/>
      <c r="ZH99" s="159"/>
      <c r="ZI99" s="159"/>
      <c r="ZJ99" s="159"/>
      <c r="ZK99" s="159"/>
      <c r="ZL99" s="159"/>
      <c r="ZM99" s="159"/>
      <c r="ZN99" s="159"/>
      <c r="ZO99" s="159"/>
      <c r="ZP99" s="159"/>
      <c r="ZQ99" s="159"/>
      <c r="ZR99" s="159"/>
      <c r="ZS99" s="159"/>
      <c r="ZT99" s="159"/>
      <c r="ZU99" s="159"/>
      <c r="ZV99" s="159"/>
      <c r="ZW99" s="159"/>
      <c r="ZX99" s="159"/>
      <c r="ZY99" s="159"/>
      <c r="ZZ99" s="159"/>
      <c r="AAA99" s="159"/>
      <c r="AAB99" s="159"/>
      <c r="AAC99" s="159"/>
      <c r="AAD99" s="159"/>
      <c r="AAE99" s="159"/>
      <c r="AAF99" s="159"/>
      <c r="AAG99" s="159"/>
      <c r="AAH99" s="159"/>
      <c r="AAI99" s="159"/>
      <c r="AAJ99" s="159"/>
      <c r="AAK99" s="159"/>
      <c r="AAL99" s="159"/>
      <c r="AAM99" s="159"/>
      <c r="AAN99" s="159"/>
      <c r="AAO99" s="159"/>
      <c r="AAP99" s="159"/>
      <c r="AAQ99" s="159"/>
      <c r="AAR99" s="159"/>
      <c r="AAS99" s="159"/>
      <c r="AAT99" s="159"/>
      <c r="AAU99" s="159"/>
      <c r="AAV99" s="159"/>
      <c r="AAW99" s="159"/>
      <c r="AAX99" s="159"/>
      <c r="AAY99" s="159"/>
      <c r="AAZ99" s="159"/>
      <c r="ABA99" s="159"/>
      <c r="ABB99" s="159"/>
      <c r="ABC99" s="159"/>
      <c r="ABD99" s="159"/>
      <c r="ABE99" s="159"/>
      <c r="ABF99" s="159"/>
      <c r="ABG99" s="159"/>
      <c r="ABH99" s="159"/>
      <c r="ABI99" s="159"/>
      <c r="ABJ99" s="159"/>
      <c r="ABK99" s="159"/>
      <c r="ABL99" s="159"/>
      <c r="ABM99" s="159"/>
      <c r="ABN99" s="159"/>
      <c r="ABO99" s="159"/>
      <c r="ABP99" s="159"/>
      <c r="ABQ99" s="159"/>
      <c r="ABR99" s="159"/>
      <c r="ABS99" s="159"/>
      <c r="ABT99" s="159"/>
      <c r="ABU99" s="159"/>
      <c r="ABV99" s="159"/>
      <c r="ABW99" s="159"/>
      <c r="ABX99" s="159"/>
      <c r="ABY99" s="159"/>
      <c r="ABZ99" s="159"/>
      <c r="ACA99" s="159"/>
      <c r="ACB99" s="159"/>
      <c r="ACC99" s="159"/>
      <c r="ACD99" s="159"/>
      <c r="ACE99" s="159"/>
      <c r="ACF99" s="159"/>
      <c r="ACG99" s="159"/>
      <c r="ACH99" s="159"/>
      <c r="ACI99" s="159"/>
      <c r="ACJ99" s="159"/>
      <c r="ACK99" s="159"/>
      <c r="ACL99" s="159"/>
      <c r="ACM99" s="159"/>
      <c r="ACN99" s="159"/>
      <c r="ACO99" s="159"/>
      <c r="ACP99" s="159"/>
      <c r="ACQ99" s="159"/>
      <c r="ACR99" s="159"/>
      <c r="ACS99" s="159"/>
      <c r="ACT99" s="159"/>
      <c r="ACU99" s="159"/>
      <c r="ACV99" s="159"/>
      <c r="ACW99" s="159"/>
      <c r="ACX99" s="159"/>
      <c r="ACY99" s="159"/>
      <c r="ACZ99" s="159"/>
      <c r="ADA99" s="159"/>
      <c r="ADB99" s="159"/>
      <c r="ADC99" s="159"/>
      <c r="ADD99" s="159"/>
      <c r="ADE99" s="159"/>
      <c r="ADF99" s="159"/>
      <c r="ADG99" s="159"/>
      <c r="ADH99" s="159"/>
      <c r="ADI99" s="159"/>
      <c r="ADJ99" s="159"/>
      <c r="ADK99" s="159"/>
      <c r="ADL99" s="159"/>
      <c r="ADM99" s="159"/>
      <c r="ADN99" s="159"/>
      <c r="ADO99" s="159"/>
      <c r="ADP99" s="159"/>
      <c r="ADQ99" s="159"/>
      <c r="ADR99" s="159"/>
      <c r="ADS99" s="159"/>
      <c r="ADT99" s="159"/>
      <c r="ADU99" s="159"/>
      <c r="ADV99" s="159"/>
      <c r="ADW99" s="159"/>
      <c r="ADX99" s="159"/>
      <c r="ADY99" s="159"/>
      <c r="ADZ99" s="159"/>
      <c r="AEA99" s="159"/>
      <c r="AEB99" s="159"/>
      <c r="AEC99" s="159"/>
      <c r="AED99" s="159"/>
      <c r="AEE99" s="159"/>
      <c r="AEF99" s="159"/>
      <c r="AEG99" s="159"/>
      <c r="AEH99" s="159"/>
      <c r="AEI99" s="159"/>
      <c r="AEJ99" s="159"/>
      <c r="AEK99" s="159"/>
      <c r="AEL99" s="159"/>
      <c r="AEM99" s="159"/>
      <c r="AEN99" s="159"/>
      <c r="AEO99" s="159"/>
      <c r="AEP99" s="159"/>
      <c r="AEQ99" s="159"/>
      <c r="AER99" s="159"/>
      <c r="AES99" s="159"/>
      <c r="AET99" s="159"/>
      <c r="AEU99" s="159"/>
      <c r="AEV99" s="159"/>
      <c r="AEW99" s="159"/>
      <c r="AEX99" s="159"/>
      <c r="AEY99" s="159"/>
      <c r="AEZ99" s="159"/>
      <c r="AFA99" s="159"/>
      <c r="AFB99" s="159"/>
      <c r="AFC99" s="159"/>
      <c r="AFD99" s="159"/>
      <c r="AFE99" s="159"/>
      <c r="AFF99" s="159"/>
      <c r="AFG99" s="159"/>
      <c r="AFH99" s="159"/>
      <c r="AFI99" s="159"/>
      <c r="AFJ99" s="159"/>
      <c r="AFK99" s="159"/>
      <c r="AFL99" s="159"/>
      <c r="AFM99" s="159"/>
      <c r="AFN99" s="159"/>
      <c r="AFO99" s="159"/>
      <c r="AFP99" s="159"/>
      <c r="AFQ99" s="159"/>
      <c r="AFR99" s="159"/>
      <c r="AFS99" s="159"/>
      <c r="AFT99" s="159"/>
      <c r="AFU99" s="159"/>
      <c r="AFV99" s="159"/>
      <c r="AFW99" s="159"/>
      <c r="AFX99" s="159"/>
      <c r="AFY99" s="159"/>
      <c r="AFZ99" s="159"/>
      <c r="AGA99" s="159"/>
      <c r="AGB99" s="159"/>
      <c r="AGC99" s="159"/>
      <c r="AGD99" s="159"/>
      <c r="AGE99" s="159"/>
      <c r="AGF99" s="159"/>
      <c r="AGG99" s="159"/>
      <c r="AGH99" s="159"/>
      <c r="AGI99" s="159"/>
      <c r="AGJ99" s="159"/>
      <c r="AGK99" s="159"/>
      <c r="AGL99" s="159"/>
      <c r="AGM99" s="159"/>
      <c r="AGN99" s="159"/>
      <c r="AGO99" s="159"/>
      <c r="AGP99" s="159"/>
      <c r="AGQ99" s="159"/>
      <c r="AGR99" s="159"/>
      <c r="AGS99" s="159"/>
      <c r="AGT99" s="159"/>
      <c r="AGU99" s="159"/>
      <c r="AGV99" s="159"/>
      <c r="AGW99" s="159"/>
      <c r="AGX99" s="159"/>
      <c r="AGY99" s="159"/>
      <c r="AGZ99" s="159"/>
      <c r="AHA99" s="159"/>
      <c r="AHB99" s="159"/>
      <c r="AHC99" s="159"/>
      <c r="AHD99" s="159"/>
      <c r="AHE99" s="159"/>
      <c r="AHF99" s="159"/>
      <c r="AHG99" s="159"/>
      <c r="AHH99" s="159"/>
      <c r="AHI99" s="159"/>
      <c r="AHJ99" s="159"/>
      <c r="AHK99" s="159"/>
      <c r="AHL99" s="159"/>
      <c r="AHM99" s="159"/>
      <c r="AHN99" s="159"/>
      <c r="AHO99" s="159"/>
      <c r="AHP99" s="159"/>
      <c r="AHQ99" s="159"/>
      <c r="AHR99" s="159"/>
      <c r="AHS99" s="159"/>
      <c r="AHT99" s="159"/>
      <c r="AHU99" s="159"/>
      <c r="AHV99" s="159"/>
      <c r="AHW99" s="159"/>
      <c r="AHX99" s="159"/>
      <c r="AHY99" s="159"/>
      <c r="AHZ99" s="159"/>
      <c r="AIA99" s="159"/>
      <c r="AIB99" s="159"/>
      <c r="AIC99" s="159"/>
      <c r="AID99" s="159"/>
      <c r="AIE99" s="159"/>
      <c r="AIF99" s="159"/>
      <c r="AIG99" s="159"/>
      <c r="AIH99" s="159"/>
      <c r="AII99" s="159"/>
      <c r="AIJ99" s="159"/>
      <c r="AIK99" s="159"/>
      <c r="AIL99" s="159"/>
      <c r="AIM99" s="159"/>
      <c r="AIN99" s="159"/>
      <c r="AIO99" s="159"/>
      <c r="AIP99" s="159"/>
      <c r="AIQ99" s="159"/>
      <c r="AIR99" s="159"/>
      <c r="AIS99" s="159"/>
      <c r="AIT99" s="159"/>
      <c r="AIU99" s="159"/>
      <c r="AIV99" s="159"/>
      <c r="AIW99" s="159"/>
      <c r="AIX99" s="159"/>
      <c r="AIY99" s="159"/>
      <c r="AIZ99" s="159"/>
      <c r="AJA99" s="159"/>
      <c r="AJB99" s="159"/>
      <c r="AJC99" s="159"/>
      <c r="AJD99" s="159"/>
      <c r="AJE99" s="159"/>
      <c r="AJF99" s="159"/>
      <c r="AJG99" s="159"/>
      <c r="AJH99" s="159"/>
      <c r="AJI99" s="159"/>
      <c r="AJJ99" s="159"/>
      <c r="AJK99" s="159"/>
      <c r="AJL99" s="159"/>
      <c r="AJM99" s="159"/>
      <c r="AJN99" s="159"/>
      <c r="AJO99" s="159"/>
      <c r="AJP99" s="159"/>
      <c r="AJQ99" s="159"/>
      <c r="AJR99" s="159"/>
      <c r="AJS99" s="159"/>
      <c r="AJT99" s="159"/>
      <c r="AJU99" s="159"/>
      <c r="AJV99" s="159"/>
      <c r="AJW99" s="159"/>
      <c r="AJX99" s="159"/>
      <c r="AJY99" s="159"/>
      <c r="AJZ99" s="159"/>
      <c r="AKA99" s="159"/>
      <c r="AKB99" s="159"/>
      <c r="AKC99" s="159"/>
      <c r="AKD99" s="159"/>
      <c r="AKE99" s="159"/>
      <c r="AKF99" s="159"/>
      <c r="AKG99" s="159"/>
      <c r="AKH99" s="159"/>
      <c r="AKI99" s="159"/>
      <c r="AKJ99" s="159"/>
      <c r="AKK99" s="159"/>
      <c r="AKL99" s="159"/>
      <c r="AKM99" s="159"/>
      <c r="AKN99" s="159"/>
      <c r="AKO99" s="159"/>
      <c r="AKP99" s="159"/>
      <c r="AKQ99" s="159"/>
      <c r="AKR99" s="159"/>
      <c r="AKS99" s="159"/>
      <c r="AKT99" s="159"/>
      <c r="AKU99" s="159"/>
      <c r="AKV99" s="159"/>
      <c r="AKW99" s="159"/>
      <c r="AKX99" s="159"/>
      <c r="AKY99" s="159"/>
      <c r="AKZ99" s="159"/>
      <c r="ALA99" s="159"/>
      <c r="ALB99" s="159"/>
      <c r="ALC99" s="159"/>
      <c r="ALD99" s="159"/>
      <c r="ALE99" s="159"/>
      <c r="ALF99" s="159"/>
      <c r="ALG99" s="159"/>
      <c r="ALH99" s="159"/>
      <c r="ALI99" s="159"/>
      <c r="ALJ99" s="159"/>
      <c r="ALK99" s="159"/>
      <c r="ALL99" s="159"/>
      <c r="ALM99" s="159"/>
      <c r="ALN99" s="159"/>
      <c r="ALO99" s="159"/>
      <c r="ALP99" s="159"/>
      <c r="ALQ99" s="159"/>
      <c r="ALR99" s="159"/>
      <c r="ALS99" s="159"/>
      <c r="ALT99" s="159"/>
      <c r="ALU99" s="159"/>
    </row>
    <row r="100" spans="1:1009" ht="35.25" customHeight="1">
      <c r="A100" s="159"/>
      <c r="B100" s="271" t="s">
        <v>298</v>
      </c>
      <c r="C100" s="271"/>
      <c r="D100" s="271"/>
      <c r="E100" s="271"/>
      <c r="F100" s="271"/>
      <c r="G100" s="161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9"/>
      <c r="AP100" s="159"/>
      <c r="AQ100" s="159"/>
      <c r="AR100" s="159"/>
      <c r="AS100" s="159"/>
      <c r="AT100" s="159"/>
      <c r="AU100" s="159"/>
      <c r="AV100" s="159"/>
      <c r="AW100" s="159"/>
      <c r="AX100" s="159"/>
      <c r="AY100" s="159"/>
      <c r="AZ100" s="159"/>
      <c r="BA100" s="159"/>
      <c r="BB100" s="159"/>
      <c r="BC100" s="159"/>
      <c r="BD100" s="159"/>
      <c r="BE100" s="159"/>
      <c r="BF100" s="159"/>
      <c r="BG100" s="159"/>
      <c r="BH100" s="159"/>
      <c r="BI100" s="159"/>
      <c r="BJ100" s="159"/>
      <c r="BK100" s="159"/>
      <c r="BL100" s="159"/>
      <c r="BM100" s="159"/>
      <c r="BN100" s="159"/>
      <c r="BO100" s="159"/>
      <c r="BP100" s="159"/>
      <c r="BQ100" s="159"/>
      <c r="BR100" s="159"/>
      <c r="BS100" s="159"/>
      <c r="BT100" s="159"/>
      <c r="BU100" s="159"/>
      <c r="BV100" s="159"/>
      <c r="BW100" s="159"/>
      <c r="BX100" s="159"/>
      <c r="BY100" s="159"/>
      <c r="BZ100" s="159"/>
      <c r="CA100" s="159"/>
      <c r="CB100" s="159"/>
      <c r="CC100" s="159"/>
      <c r="CD100" s="159"/>
      <c r="CE100" s="159"/>
      <c r="CF100" s="159"/>
      <c r="CG100" s="159"/>
      <c r="CH100" s="159"/>
      <c r="CI100" s="159"/>
      <c r="CJ100" s="159"/>
      <c r="CK100" s="159"/>
      <c r="CL100" s="159"/>
      <c r="CM100" s="159"/>
      <c r="CN100" s="159"/>
      <c r="CO100" s="159"/>
      <c r="CP100" s="159"/>
      <c r="CQ100" s="159"/>
      <c r="CR100" s="159"/>
      <c r="CS100" s="159"/>
      <c r="CT100" s="159"/>
      <c r="CU100" s="159"/>
      <c r="CV100" s="159"/>
      <c r="CW100" s="159"/>
      <c r="CX100" s="159"/>
      <c r="CY100" s="159"/>
      <c r="CZ100" s="159"/>
      <c r="DA100" s="159"/>
      <c r="DB100" s="159"/>
      <c r="DC100" s="159"/>
      <c r="DD100" s="159"/>
      <c r="DE100" s="159"/>
      <c r="DF100" s="159"/>
      <c r="DG100" s="159"/>
      <c r="DH100" s="159"/>
      <c r="DI100" s="159"/>
      <c r="DJ100" s="159"/>
      <c r="DK100" s="159"/>
      <c r="DL100" s="159"/>
      <c r="DM100" s="159"/>
      <c r="DN100" s="159"/>
      <c r="DO100" s="159"/>
      <c r="DP100" s="159"/>
      <c r="DQ100" s="159"/>
      <c r="DR100" s="159"/>
      <c r="DS100" s="159"/>
      <c r="DT100" s="159"/>
      <c r="DU100" s="159"/>
      <c r="DV100" s="159"/>
      <c r="DW100" s="159"/>
      <c r="DX100" s="159"/>
      <c r="DY100" s="159"/>
      <c r="DZ100" s="159"/>
      <c r="EA100" s="159"/>
      <c r="EB100" s="159"/>
      <c r="EC100" s="159"/>
      <c r="ED100" s="159"/>
      <c r="EE100" s="159"/>
      <c r="EF100" s="159"/>
      <c r="EG100" s="159"/>
      <c r="EH100" s="159"/>
      <c r="EI100" s="159"/>
      <c r="EJ100" s="159"/>
      <c r="EK100" s="159"/>
      <c r="EL100" s="159"/>
      <c r="EM100" s="159"/>
      <c r="EN100" s="159"/>
      <c r="EO100" s="159"/>
      <c r="EP100" s="159"/>
      <c r="EQ100" s="159"/>
      <c r="ER100" s="159"/>
      <c r="ES100" s="159"/>
      <c r="ET100" s="159"/>
      <c r="EU100" s="159"/>
      <c r="EV100" s="159"/>
      <c r="EW100" s="159"/>
      <c r="EX100" s="159"/>
      <c r="EY100" s="159"/>
      <c r="EZ100" s="159"/>
      <c r="FA100" s="159"/>
      <c r="FB100" s="159"/>
      <c r="FC100" s="159"/>
      <c r="FD100" s="159"/>
      <c r="FE100" s="159"/>
      <c r="FF100" s="159"/>
      <c r="FG100" s="159"/>
      <c r="FH100" s="159"/>
      <c r="FI100" s="159"/>
      <c r="FJ100" s="159"/>
      <c r="FK100" s="159"/>
      <c r="FL100" s="159"/>
      <c r="FM100" s="159"/>
      <c r="FN100" s="159"/>
      <c r="FO100" s="159"/>
      <c r="FP100" s="159"/>
      <c r="FQ100" s="159"/>
      <c r="FR100" s="159"/>
      <c r="FS100" s="159"/>
      <c r="FT100" s="159"/>
      <c r="FU100" s="159"/>
      <c r="FV100" s="159"/>
      <c r="FW100" s="159"/>
      <c r="FX100" s="159"/>
      <c r="FY100" s="159"/>
      <c r="FZ100" s="159"/>
      <c r="GA100" s="159"/>
      <c r="GB100" s="159"/>
      <c r="GC100" s="159"/>
      <c r="GD100" s="159"/>
      <c r="GE100" s="159"/>
      <c r="GF100" s="159"/>
      <c r="GG100" s="159"/>
      <c r="GH100" s="159"/>
      <c r="GI100" s="159"/>
      <c r="GJ100" s="159"/>
      <c r="GK100" s="159"/>
      <c r="GL100" s="159"/>
      <c r="GM100" s="159"/>
      <c r="GN100" s="159"/>
      <c r="GO100" s="159"/>
      <c r="GP100" s="159"/>
      <c r="GQ100" s="159"/>
      <c r="GR100" s="159"/>
      <c r="GS100" s="159"/>
      <c r="GT100" s="159"/>
      <c r="GU100" s="159"/>
      <c r="GV100" s="159"/>
      <c r="GW100" s="159"/>
      <c r="GX100" s="159"/>
      <c r="GY100" s="159"/>
      <c r="GZ100" s="159"/>
      <c r="HA100" s="159"/>
      <c r="HB100" s="159"/>
      <c r="HC100" s="159"/>
      <c r="HD100" s="159"/>
      <c r="HE100" s="159"/>
      <c r="HF100" s="159"/>
      <c r="HG100" s="159"/>
      <c r="HH100" s="159"/>
      <c r="HI100" s="159"/>
      <c r="HJ100" s="159"/>
      <c r="HK100" s="159"/>
      <c r="HL100" s="159"/>
      <c r="HM100" s="159"/>
      <c r="HN100" s="159"/>
      <c r="HO100" s="159"/>
      <c r="HP100" s="159"/>
      <c r="HQ100" s="159"/>
      <c r="HR100" s="159"/>
      <c r="HS100" s="159"/>
      <c r="HT100" s="159"/>
      <c r="HU100" s="159"/>
      <c r="HV100" s="159"/>
      <c r="HW100" s="159"/>
      <c r="HX100" s="159"/>
      <c r="HY100" s="159"/>
      <c r="HZ100" s="159"/>
      <c r="IA100" s="159"/>
      <c r="IB100" s="159"/>
      <c r="IC100" s="159"/>
      <c r="ID100" s="159"/>
      <c r="IE100" s="159"/>
      <c r="IF100" s="159"/>
      <c r="IG100" s="159"/>
      <c r="IH100" s="159"/>
      <c r="II100" s="159"/>
      <c r="IJ100" s="159"/>
      <c r="IK100" s="159"/>
      <c r="IL100" s="159"/>
      <c r="IM100" s="159"/>
      <c r="IN100" s="159"/>
      <c r="IO100" s="159"/>
      <c r="IP100" s="159"/>
      <c r="IQ100" s="159"/>
      <c r="IR100" s="159"/>
      <c r="IS100" s="159"/>
      <c r="IT100" s="159"/>
      <c r="IU100" s="159"/>
      <c r="IV100" s="159"/>
      <c r="IW100" s="159"/>
      <c r="IX100" s="159"/>
      <c r="IY100" s="159"/>
      <c r="IZ100" s="159"/>
      <c r="JA100" s="159"/>
      <c r="JB100" s="159"/>
      <c r="JC100" s="159"/>
      <c r="JD100" s="159"/>
      <c r="JE100" s="159"/>
      <c r="JF100" s="159"/>
      <c r="JG100" s="159"/>
      <c r="JH100" s="159"/>
      <c r="JI100" s="159"/>
      <c r="JJ100" s="159"/>
      <c r="JK100" s="159"/>
      <c r="JL100" s="159"/>
      <c r="JM100" s="159"/>
      <c r="JN100" s="159"/>
      <c r="JO100" s="159"/>
      <c r="JP100" s="159"/>
      <c r="JQ100" s="159"/>
      <c r="JR100" s="159"/>
      <c r="JS100" s="159"/>
      <c r="JT100" s="159"/>
      <c r="JU100" s="159"/>
      <c r="JV100" s="159"/>
      <c r="JW100" s="159"/>
      <c r="JX100" s="159"/>
      <c r="JY100" s="159"/>
      <c r="JZ100" s="159"/>
      <c r="KA100" s="159"/>
      <c r="KB100" s="159"/>
      <c r="KC100" s="159"/>
      <c r="KD100" s="159"/>
      <c r="KE100" s="159"/>
      <c r="KF100" s="159"/>
      <c r="KG100" s="159"/>
      <c r="KH100" s="159"/>
      <c r="KI100" s="159"/>
      <c r="KJ100" s="159"/>
      <c r="KK100" s="159"/>
      <c r="KL100" s="159"/>
      <c r="KM100" s="159"/>
      <c r="KN100" s="159"/>
      <c r="KO100" s="159"/>
      <c r="KP100" s="159"/>
      <c r="KQ100" s="159"/>
      <c r="KR100" s="159"/>
      <c r="KS100" s="159"/>
      <c r="KT100" s="159"/>
      <c r="KU100" s="159"/>
      <c r="KV100" s="159"/>
      <c r="KW100" s="159"/>
      <c r="KX100" s="159"/>
      <c r="KY100" s="159"/>
      <c r="KZ100" s="159"/>
      <c r="LA100" s="159"/>
      <c r="LB100" s="159"/>
      <c r="LC100" s="159"/>
      <c r="LD100" s="159"/>
      <c r="LE100" s="159"/>
      <c r="LF100" s="159"/>
      <c r="LG100" s="159"/>
      <c r="LH100" s="159"/>
      <c r="LI100" s="159"/>
      <c r="LJ100" s="159"/>
      <c r="LK100" s="159"/>
      <c r="LL100" s="159"/>
      <c r="LM100" s="159"/>
      <c r="LN100" s="159"/>
      <c r="LO100" s="159"/>
      <c r="LP100" s="159"/>
      <c r="LQ100" s="159"/>
      <c r="LR100" s="159"/>
      <c r="LS100" s="159"/>
      <c r="LT100" s="159"/>
      <c r="LU100" s="159"/>
      <c r="LV100" s="159"/>
      <c r="LW100" s="159"/>
      <c r="LX100" s="159"/>
      <c r="LY100" s="159"/>
      <c r="LZ100" s="159"/>
      <c r="MA100" s="159"/>
      <c r="MB100" s="159"/>
      <c r="MC100" s="159"/>
      <c r="MD100" s="159"/>
      <c r="ME100" s="159"/>
      <c r="MF100" s="159"/>
      <c r="MG100" s="159"/>
      <c r="MH100" s="159"/>
      <c r="MI100" s="159"/>
      <c r="MJ100" s="159"/>
      <c r="MK100" s="159"/>
      <c r="ML100" s="159"/>
      <c r="MM100" s="159"/>
      <c r="MN100" s="159"/>
      <c r="MO100" s="159"/>
      <c r="MP100" s="159"/>
      <c r="MQ100" s="159"/>
      <c r="MR100" s="159"/>
      <c r="MS100" s="159"/>
      <c r="MT100" s="159"/>
      <c r="MU100" s="159"/>
      <c r="MV100" s="159"/>
      <c r="MW100" s="159"/>
      <c r="MX100" s="159"/>
      <c r="MY100" s="159"/>
      <c r="MZ100" s="159"/>
      <c r="NA100" s="159"/>
      <c r="NB100" s="159"/>
      <c r="NC100" s="159"/>
      <c r="ND100" s="159"/>
      <c r="NE100" s="159"/>
      <c r="NF100" s="159"/>
      <c r="NG100" s="159"/>
      <c r="NH100" s="159"/>
      <c r="NI100" s="159"/>
      <c r="NJ100" s="159"/>
      <c r="NK100" s="159"/>
      <c r="NL100" s="159"/>
      <c r="NM100" s="159"/>
      <c r="NN100" s="159"/>
      <c r="NO100" s="159"/>
      <c r="NP100" s="159"/>
      <c r="NQ100" s="159"/>
      <c r="NR100" s="159"/>
      <c r="NS100" s="159"/>
      <c r="NT100" s="159"/>
      <c r="NU100" s="159"/>
      <c r="NV100" s="159"/>
      <c r="NW100" s="159"/>
      <c r="NX100" s="159"/>
      <c r="NY100" s="159"/>
      <c r="NZ100" s="159"/>
      <c r="OA100" s="159"/>
      <c r="OB100" s="159"/>
      <c r="OC100" s="159"/>
      <c r="OD100" s="159"/>
      <c r="OE100" s="159"/>
      <c r="OF100" s="159"/>
      <c r="OG100" s="159"/>
      <c r="OH100" s="159"/>
      <c r="OI100" s="159"/>
      <c r="OJ100" s="159"/>
      <c r="OK100" s="159"/>
      <c r="OL100" s="159"/>
      <c r="OM100" s="159"/>
      <c r="ON100" s="159"/>
      <c r="OO100" s="159"/>
      <c r="OP100" s="159"/>
      <c r="OQ100" s="159"/>
      <c r="OR100" s="159"/>
      <c r="OS100" s="159"/>
      <c r="OT100" s="159"/>
      <c r="OU100" s="159"/>
      <c r="OV100" s="159"/>
      <c r="OW100" s="159"/>
      <c r="OX100" s="159"/>
      <c r="OY100" s="159"/>
      <c r="OZ100" s="159"/>
      <c r="PA100" s="159"/>
      <c r="PB100" s="159"/>
      <c r="PC100" s="159"/>
      <c r="PD100" s="159"/>
      <c r="PE100" s="159"/>
      <c r="PF100" s="159"/>
      <c r="PG100" s="159"/>
      <c r="PH100" s="159"/>
      <c r="PI100" s="159"/>
      <c r="PJ100" s="159"/>
      <c r="PK100" s="159"/>
      <c r="PL100" s="159"/>
      <c r="PM100" s="159"/>
      <c r="PN100" s="159"/>
      <c r="PO100" s="159"/>
      <c r="PP100" s="159"/>
      <c r="PQ100" s="159"/>
      <c r="PR100" s="159"/>
      <c r="PS100" s="159"/>
      <c r="PT100" s="159"/>
      <c r="PU100" s="159"/>
      <c r="PV100" s="159"/>
      <c r="PW100" s="159"/>
      <c r="PX100" s="159"/>
      <c r="PY100" s="159"/>
      <c r="PZ100" s="159"/>
      <c r="QA100" s="159"/>
      <c r="QB100" s="159"/>
      <c r="QC100" s="159"/>
      <c r="QD100" s="159"/>
      <c r="QE100" s="159"/>
      <c r="QF100" s="159"/>
      <c r="QG100" s="159"/>
      <c r="QH100" s="159"/>
      <c r="QI100" s="159"/>
      <c r="QJ100" s="159"/>
      <c r="QK100" s="159"/>
      <c r="QL100" s="159"/>
      <c r="QM100" s="159"/>
      <c r="QN100" s="159"/>
      <c r="QO100" s="159"/>
      <c r="QP100" s="159"/>
      <c r="QQ100" s="159"/>
      <c r="QR100" s="159"/>
      <c r="QS100" s="159"/>
      <c r="QT100" s="159"/>
      <c r="QU100" s="159"/>
      <c r="QV100" s="159"/>
      <c r="QW100" s="159"/>
      <c r="QX100" s="159"/>
      <c r="QY100" s="159"/>
      <c r="QZ100" s="159"/>
      <c r="RA100" s="159"/>
      <c r="RB100" s="159"/>
      <c r="RC100" s="159"/>
      <c r="RD100" s="159"/>
      <c r="RE100" s="159"/>
      <c r="RF100" s="159"/>
      <c r="RG100" s="159"/>
      <c r="RH100" s="159"/>
      <c r="RI100" s="159"/>
      <c r="RJ100" s="159"/>
      <c r="RK100" s="159"/>
      <c r="RL100" s="159"/>
      <c r="RM100" s="159"/>
      <c r="RN100" s="159"/>
      <c r="RO100" s="159"/>
      <c r="RP100" s="159"/>
      <c r="RQ100" s="159"/>
      <c r="RR100" s="159"/>
      <c r="RS100" s="159"/>
      <c r="RT100" s="159"/>
      <c r="RU100" s="159"/>
      <c r="RV100" s="159"/>
      <c r="RW100" s="159"/>
      <c r="RX100" s="159"/>
      <c r="RY100" s="159"/>
      <c r="RZ100" s="159"/>
      <c r="SA100" s="159"/>
      <c r="SB100" s="159"/>
      <c r="SC100" s="159"/>
      <c r="SD100" s="159"/>
      <c r="SE100" s="159"/>
      <c r="SF100" s="159"/>
      <c r="SG100" s="159"/>
      <c r="SH100" s="159"/>
      <c r="SI100" s="159"/>
      <c r="SJ100" s="159"/>
      <c r="SK100" s="159"/>
      <c r="SL100" s="159"/>
      <c r="SM100" s="159"/>
      <c r="SN100" s="159"/>
      <c r="SO100" s="159"/>
      <c r="SP100" s="159"/>
      <c r="SQ100" s="159"/>
      <c r="SR100" s="159"/>
      <c r="SS100" s="159"/>
      <c r="ST100" s="159"/>
      <c r="SU100" s="159"/>
      <c r="SV100" s="159"/>
      <c r="SW100" s="159"/>
      <c r="SX100" s="159"/>
      <c r="SY100" s="159"/>
      <c r="SZ100" s="159"/>
      <c r="TA100" s="159"/>
      <c r="TB100" s="159"/>
      <c r="TC100" s="159"/>
      <c r="TD100" s="159"/>
      <c r="TE100" s="159"/>
      <c r="TF100" s="159"/>
      <c r="TG100" s="159"/>
      <c r="TH100" s="159"/>
      <c r="TI100" s="159"/>
      <c r="TJ100" s="159"/>
      <c r="TK100" s="159"/>
      <c r="TL100" s="159"/>
      <c r="TM100" s="159"/>
      <c r="TN100" s="159"/>
      <c r="TO100" s="159"/>
      <c r="TP100" s="159"/>
      <c r="TQ100" s="159"/>
      <c r="TR100" s="159"/>
      <c r="TS100" s="159"/>
      <c r="TT100" s="159"/>
      <c r="TU100" s="159"/>
      <c r="TV100" s="159"/>
      <c r="TW100" s="159"/>
      <c r="TX100" s="159"/>
      <c r="TY100" s="159"/>
      <c r="TZ100" s="159"/>
      <c r="UA100" s="159"/>
      <c r="UB100" s="159"/>
      <c r="UC100" s="159"/>
      <c r="UD100" s="159"/>
      <c r="UE100" s="159"/>
      <c r="UF100" s="159"/>
      <c r="UG100" s="159"/>
      <c r="UH100" s="159"/>
      <c r="UI100" s="159"/>
      <c r="UJ100" s="159"/>
      <c r="UK100" s="159"/>
      <c r="UL100" s="159"/>
      <c r="UM100" s="159"/>
      <c r="UN100" s="159"/>
      <c r="UO100" s="159"/>
      <c r="UP100" s="159"/>
      <c r="UQ100" s="159"/>
      <c r="UR100" s="159"/>
      <c r="US100" s="159"/>
      <c r="UT100" s="159"/>
      <c r="UU100" s="159"/>
      <c r="UV100" s="159"/>
      <c r="UW100" s="159"/>
      <c r="UX100" s="159"/>
      <c r="UY100" s="159"/>
      <c r="UZ100" s="159"/>
      <c r="VA100" s="159"/>
      <c r="VB100" s="159"/>
      <c r="VC100" s="159"/>
      <c r="VD100" s="159"/>
      <c r="VE100" s="159"/>
      <c r="VF100" s="159"/>
      <c r="VG100" s="159"/>
      <c r="VH100" s="159"/>
      <c r="VI100" s="159"/>
      <c r="VJ100" s="159"/>
      <c r="VK100" s="159"/>
      <c r="VL100" s="159"/>
      <c r="VM100" s="159"/>
      <c r="VN100" s="159"/>
      <c r="VO100" s="159"/>
      <c r="VP100" s="159"/>
      <c r="VQ100" s="159"/>
      <c r="VR100" s="159"/>
      <c r="VS100" s="159"/>
      <c r="VT100" s="159"/>
      <c r="VU100" s="159"/>
      <c r="VV100" s="159"/>
      <c r="VW100" s="159"/>
      <c r="VX100" s="159"/>
      <c r="VY100" s="159"/>
      <c r="VZ100" s="159"/>
      <c r="WA100" s="159"/>
      <c r="WB100" s="159"/>
      <c r="WC100" s="159"/>
      <c r="WD100" s="159"/>
      <c r="WE100" s="159"/>
      <c r="WF100" s="159"/>
      <c r="WG100" s="159"/>
      <c r="WH100" s="159"/>
      <c r="WI100" s="159"/>
      <c r="WJ100" s="159"/>
      <c r="WK100" s="159"/>
      <c r="WL100" s="159"/>
      <c r="WM100" s="159"/>
      <c r="WN100" s="159"/>
      <c r="WO100" s="159"/>
      <c r="WP100" s="159"/>
      <c r="WQ100" s="159"/>
      <c r="WR100" s="159"/>
      <c r="WS100" s="159"/>
      <c r="WT100" s="159"/>
      <c r="WU100" s="159"/>
      <c r="WV100" s="159"/>
      <c r="WW100" s="159"/>
      <c r="WX100" s="159"/>
      <c r="WY100" s="159"/>
      <c r="WZ100" s="159"/>
      <c r="XA100" s="159"/>
      <c r="XB100" s="159"/>
      <c r="XC100" s="159"/>
      <c r="XD100" s="159"/>
      <c r="XE100" s="159"/>
      <c r="XF100" s="159"/>
      <c r="XG100" s="159"/>
      <c r="XH100" s="159"/>
      <c r="XI100" s="159"/>
      <c r="XJ100" s="159"/>
      <c r="XK100" s="159"/>
      <c r="XL100" s="159"/>
      <c r="XM100" s="159"/>
      <c r="XN100" s="159"/>
      <c r="XO100" s="159"/>
      <c r="XP100" s="159"/>
      <c r="XQ100" s="159"/>
      <c r="XR100" s="159"/>
      <c r="XS100" s="159"/>
      <c r="XT100" s="159"/>
      <c r="XU100" s="159"/>
      <c r="XV100" s="159"/>
      <c r="XW100" s="159"/>
      <c r="XX100" s="159"/>
      <c r="XY100" s="159"/>
      <c r="XZ100" s="159"/>
      <c r="YA100" s="159"/>
      <c r="YB100" s="159"/>
      <c r="YC100" s="159"/>
      <c r="YD100" s="159"/>
      <c r="YE100" s="159"/>
      <c r="YF100" s="159"/>
      <c r="YG100" s="159"/>
      <c r="YH100" s="159"/>
      <c r="YI100" s="159"/>
      <c r="YJ100" s="159"/>
      <c r="YK100" s="159"/>
      <c r="YL100" s="159"/>
      <c r="YM100" s="159"/>
      <c r="YN100" s="159"/>
      <c r="YO100" s="159"/>
      <c r="YP100" s="159"/>
      <c r="YQ100" s="159"/>
      <c r="YR100" s="159"/>
      <c r="YS100" s="159"/>
      <c r="YT100" s="159"/>
      <c r="YU100" s="159"/>
      <c r="YV100" s="159"/>
      <c r="YW100" s="159"/>
      <c r="YX100" s="159"/>
      <c r="YY100" s="159"/>
      <c r="YZ100" s="159"/>
      <c r="ZA100" s="159"/>
      <c r="ZB100" s="159"/>
      <c r="ZC100" s="159"/>
      <c r="ZD100" s="159"/>
      <c r="ZE100" s="159"/>
      <c r="ZF100" s="159"/>
      <c r="ZG100" s="159"/>
      <c r="ZH100" s="159"/>
      <c r="ZI100" s="159"/>
      <c r="ZJ100" s="159"/>
      <c r="ZK100" s="159"/>
      <c r="ZL100" s="159"/>
      <c r="ZM100" s="159"/>
      <c r="ZN100" s="159"/>
      <c r="ZO100" s="159"/>
      <c r="ZP100" s="159"/>
      <c r="ZQ100" s="159"/>
      <c r="ZR100" s="159"/>
      <c r="ZS100" s="159"/>
      <c r="ZT100" s="159"/>
      <c r="ZU100" s="159"/>
      <c r="ZV100" s="159"/>
      <c r="ZW100" s="159"/>
      <c r="ZX100" s="159"/>
      <c r="ZY100" s="159"/>
      <c r="ZZ100" s="159"/>
      <c r="AAA100" s="159"/>
      <c r="AAB100" s="159"/>
      <c r="AAC100" s="159"/>
      <c r="AAD100" s="159"/>
      <c r="AAE100" s="159"/>
      <c r="AAF100" s="159"/>
      <c r="AAG100" s="159"/>
      <c r="AAH100" s="159"/>
      <c r="AAI100" s="159"/>
      <c r="AAJ100" s="159"/>
      <c r="AAK100" s="159"/>
      <c r="AAL100" s="159"/>
      <c r="AAM100" s="159"/>
      <c r="AAN100" s="159"/>
      <c r="AAO100" s="159"/>
      <c r="AAP100" s="159"/>
      <c r="AAQ100" s="159"/>
      <c r="AAR100" s="159"/>
      <c r="AAS100" s="159"/>
      <c r="AAT100" s="159"/>
      <c r="AAU100" s="159"/>
      <c r="AAV100" s="159"/>
      <c r="AAW100" s="159"/>
      <c r="AAX100" s="159"/>
      <c r="AAY100" s="159"/>
      <c r="AAZ100" s="159"/>
      <c r="ABA100" s="159"/>
      <c r="ABB100" s="159"/>
      <c r="ABC100" s="159"/>
      <c r="ABD100" s="159"/>
      <c r="ABE100" s="159"/>
      <c r="ABF100" s="159"/>
      <c r="ABG100" s="159"/>
      <c r="ABH100" s="159"/>
      <c r="ABI100" s="159"/>
      <c r="ABJ100" s="159"/>
      <c r="ABK100" s="159"/>
      <c r="ABL100" s="159"/>
      <c r="ABM100" s="159"/>
      <c r="ABN100" s="159"/>
      <c r="ABO100" s="159"/>
      <c r="ABP100" s="159"/>
      <c r="ABQ100" s="159"/>
      <c r="ABR100" s="159"/>
      <c r="ABS100" s="159"/>
      <c r="ABT100" s="159"/>
      <c r="ABU100" s="159"/>
      <c r="ABV100" s="159"/>
      <c r="ABW100" s="159"/>
      <c r="ABX100" s="159"/>
      <c r="ABY100" s="159"/>
      <c r="ABZ100" s="159"/>
      <c r="ACA100" s="159"/>
      <c r="ACB100" s="159"/>
      <c r="ACC100" s="159"/>
      <c r="ACD100" s="159"/>
      <c r="ACE100" s="159"/>
      <c r="ACF100" s="159"/>
      <c r="ACG100" s="159"/>
      <c r="ACH100" s="159"/>
      <c r="ACI100" s="159"/>
      <c r="ACJ100" s="159"/>
      <c r="ACK100" s="159"/>
      <c r="ACL100" s="159"/>
      <c r="ACM100" s="159"/>
      <c r="ACN100" s="159"/>
      <c r="ACO100" s="159"/>
      <c r="ACP100" s="159"/>
      <c r="ACQ100" s="159"/>
      <c r="ACR100" s="159"/>
      <c r="ACS100" s="159"/>
      <c r="ACT100" s="159"/>
      <c r="ACU100" s="159"/>
      <c r="ACV100" s="159"/>
      <c r="ACW100" s="159"/>
      <c r="ACX100" s="159"/>
      <c r="ACY100" s="159"/>
      <c r="ACZ100" s="159"/>
      <c r="ADA100" s="159"/>
      <c r="ADB100" s="159"/>
      <c r="ADC100" s="159"/>
      <c r="ADD100" s="159"/>
      <c r="ADE100" s="159"/>
      <c r="ADF100" s="159"/>
      <c r="ADG100" s="159"/>
      <c r="ADH100" s="159"/>
      <c r="ADI100" s="159"/>
      <c r="ADJ100" s="159"/>
      <c r="ADK100" s="159"/>
      <c r="ADL100" s="159"/>
      <c r="ADM100" s="159"/>
      <c r="ADN100" s="159"/>
      <c r="ADO100" s="159"/>
      <c r="ADP100" s="159"/>
      <c r="ADQ100" s="159"/>
      <c r="ADR100" s="159"/>
      <c r="ADS100" s="159"/>
      <c r="ADT100" s="159"/>
      <c r="ADU100" s="159"/>
      <c r="ADV100" s="159"/>
      <c r="ADW100" s="159"/>
      <c r="ADX100" s="159"/>
      <c r="ADY100" s="159"/>
      <c r="ADZ100" s="159"/>
      <c r="AEA100" s="159"/>
      <c r="AEB100" s="159"/>
      <c r="AEC100" s="159"/>
      <c r="AED100" s="159"/>
      <c r="AEE100" s="159"/>
      <c r="AEF100" s="159"/>
      <c r="AEG100" s="159"/>
      <c r="AEH100" s="159"/>
      <c r="AEI100" s="159"/>
      <c r="AEJ100" s="159"/>
      <c r="AEK100" s="159"/>
      <c r="AEL100" s="159"/>
      <c r="AEM100" s="159"/>
      <c r="AEN100" s="159"/>
      <c r="AEO100" s="159"/>
      <c r="AEP100" s="159"/>
      <c r="AEQ100" s="159"/>
      <c r="AER100" s="159"/>
      <c r="AES100" s="159"/>
      <c r="AET100" s="159"/>
      <c r="AEU100" s="159"/>
      <c r="AEV100" s="159"/>
      <c r="AEW100" s="159"/>
      <c r="AEX100" s="159"/>
      <c r="AEY100" s="159"/>
      <c r="AEZ100" s="159"/>
      <c r="AFA100" s="159"/>
      <c r="AFB100" s="159"/>
      <c r="AFC100" s="159"/>
      <c r="AFD100" s="159"/>
      <c r="AFE100" s="159"/>
      <c r="AFF100" s="159"/>
      <c r="AFG100" s="159"/>
      <c r="AFH100" s="159"/>
      <c r="AFI100" s="159"/>
      <c r="AFJ100" s="159"/>
      <c r="AFK100" s="159"/>
      <c r="AFL100" s="159"/>
      <c r="AFM100" s="159"/>
      <c r="AFN100" s="159"/>
      <c r="AFO100" s="159"/>
      <c r="AFP100" s="159"/>
      <c r="AFQ100" s="159"/>
      <c r="AFR100" s="159"/>
      <c r="AFS100" s="159"/>
      <c r="AFT100" s="159"/>
      <c r="AFU100" s="159"/>
      <c r="AFV100" s="159"/>
      <c r="AFW100" s="159"/>
      <c r="AFX100" s="159"/>
      <c r="AFY100" s="159"/>
      <c r="AFZ100" s="159"/>
      <c r="AGA100" s="159"/>
      <c r="AGB100" s="159"/>
      <c r="AGC100" s="159"/>
      <c r="AGD100" s="159"/>
      <c r="AGE100" s="159"/>
      <c r="AGF100" s="159"/>
      <c r="AGG100" s="159"/>
      <c r="AGH100" s="159"/>
      <c r="AGI100" s="159"/>
      <c r="AGJ100" s="159"/>
      <c r="AGK100" s="159"/>
      <c r="AGL100" s="159"/>
      <c r="AGM100" s="159"/>
      <c r="AGN100" s="159"/>
      <c r="AGO100" s="159"/>
      <c r="AGP100" s="159"/>
      <c r="AGQ100" s="159"/>
      <c r="AGR100" s="159"/>
      <c r="AGS100" s="159"/>
      <c r="AGT100" s="159"/>
      <c r="AGU100" s="159"/>
      <c r="AGV100" s="159"/>
      <c r="AGW100" s="159"/>
      <c r="AGX100" s="159"/>
      <c r="AGY100" s="159"/>
      <c r="AGZ100" s="159"/>
      <c r="AHA100" s="159"/>
      <c r="AHB100" s="159"/>
      <c r="AHC100" s="159"/>
      <c r="AHD100" s="159"/>
      <c r="AHE100" s="159"/>
      <c r="AHF100" s="159"/>
      <c r="AHG100" s="159"/>
      <c r="AHH100" s="159"/>
      <c r="AHI100" s="159"/>
      <c r="AHJ100" s="159"/>
      <c r="AHK100" s="159"/>
      <c r="AHL100" s="159"/>
      <c r="AHM100" s="159"/>
      <c r="AHN100" s="159"/>
      <c r="AHO100" s="159"/>
      <c r="AHP100" s="159"/>
      <c r="AHQ100" s="159"/>
      <c r="AHR100" s="159"/>
      <c r="AHS100" s="159"/>
      <c r="AHT100" s="159"/>
      <c r="AHU100" s="159"/>
      <c r="AHV100" s="159"/>
      <c r="AHW100" s="159"/>
      <c r="AHX100" s="159"/>
      <c r="AHY100" s="159"/>
      <c r="AHZ100" s="159"/>
      <c r="AIA100" s="159"/>
      <c r="AIB100" s="159"/>
      <c r="AIC100" s="159"/>
      <c r="AID100" s="159"/>
      <c r="AIE100" s="159"/>
      <c r="AIF100" s="159"/>
      <c r="AIG100" s="159"/>
      <c r="AIH100" s="159"/>
      <c r="AII100" s="159"/>
      <c r="AIJ100" s="159"/>
      <c r="AIK100" s="159"/>
      <c r="AIL100" s="159"/>
      <c r="AIM100" s="159"/>
      <c r="AIN100" s="159"/>
      <c r="AIO100" s="159"/>
      <c r="AIP100" s="159"/>
      <c r="AIQ100" s="159"/>
      <c r="AIR100" s="159"/>
      <c r="AIS100" s="159"/>
      <c r="AIT100" s="159"/>
      <c r="AIU100" s="159"/>
      <c r="AIV100" s="159"/>
      <c r="AIW100" s="159"/>
      <c r="AIX100" s="159"/>
      <c r="AIY100" s="159"/>
      <c r="AIZ100" s="159"/>
      <c r="AJA100" s="159"/>
      <c r="AJB100" s="159"/>
      <c r="AJC100" s="159"/>
      <c r="AJD100" s="159"/>
      <c r="AJE100" s="159"/>
      <c r="AJF100" s="159"/>
      <c r="AJG100" s="159"/>
      <c r="AJH100" s="159"/>
      <c r="AJI100" s="159"/>
      <c r="AJJ100" s="159"/>
      <c r="AJK100" s="159"/>
      <c r="AJL100" s="159"/>
      <c r="AJM100" s="159"/>
      <c r="AJN100" s="159"/>
      <c r="AJO100" s="159"/>
      <c r="AJP100" s="159"/>
      <c r="AJQ100" s="159"/>
      <c r="AJR100" s="159"/>
      <c r="AJS100" s="159"/>
      <c r="AJT100" s="159"/>
      <c r="AJU100" s="159"/>
      <c r="AJV100" s="159"/>
      <c r="AJW100" s="159"/>
      <c r="AJX100" s="159"/>
      <c r="AJY100" s="159"/>
      <c r="AJZ100" s="159"/>
      <c r="AKA100" s="159"/>
      <c r="AKB100" s="159"/>
      <c r="AKC100" s="159"/>
      <c r="AKD100" s="159"/>
      <c r="AKE100" s="159"/>
      <c r="AKF100" s="159"/>
      <c r="AKG100" s="159"/>
      <c r="AKH100" s="159"/>
      <c r="AKI100" s="159"/>
      <c r="AKJ100" s="159"/>
      <c r="AKK100" s="159"/>
      <c r="AKL100" s="159"/>
      <c r="AKM100" s="159"/>
      <c r="AKN100" s="159"/>
      <c r="AKO100" s="159"/>
      <c r="AKP100" s="159"/>
      <c r="AKQ100" s="159"/>
      <c r="AKR100" s="159"/>
      <c r="AKS100" s="159"/>
      <c r="AKT100" s="159"/>
      <c r="AKU100" s="159"/>
      <c r="AKV100" s="159"/>
      <c r="AKW100" s="159"/>
      <c r="AKX100" s="159"/>
      <c r="AKY100" s="159"/>
      <c r="AKZ100" s="159"/>
      <c r="ALA100" s="159"/>
      <c r="ALB100" s="159"/>
      <c r="ALC100" s="159"/>
      <c r="ALD100" s="159"/>
      <c r="ALE100" s="159"/>
      <c r="ALF100" s="159"/>
      <c r="ALG100" s="159"/>
      <c r="ALH100" s="159"/>
      <c r="ALI100" s="159"/>
      <c r="ALJ100" s="159"/>
      <c r="ALK100" s="159"/>
      <c r="ALL100" s="159"/>
      <c r="ALM100" s="159"/>
      <c r="ALN100" s="159"/>
      <c r="ALO100" s="159"/>
      <c r="ALP100" s="159"/>
      <c r="ALQ100" s="159"/>
      <c r="ALR100" s="159"/>
      <c r="ALS100" s="159"/>
      <c r="ALT100" s="159"/>
      <c r="ALU100" s="159"/>
    </row>
    <row r="101" spans="1:1009" ht="95.25" customHeight="1">
      <c r="A101" s="159"/>
      <c r="B101" s="276" t="s">
        <v>299</v>
      </c>
      <c r="C101" s="276"/>
      <c r="D101" s="276"/>
      <c r="E101" s="276"/>
      <c r="F101" s="276"/>
      <c r="G101" s="161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59"/>
      <c r="AP101" s="159"/>
      <c r="AQ101" s="159"/>
      <c r="AR101" s="159"/>
      <c r="AS101" s="159"/>
      <c r="AT101" s="159"/>
      <c r="AU101" s="159"/>
      <c r="AV101" s="159"/>
      <c r="AW101" s="159"/>
      <c r="AX101" s="159"/>
      <c r="AY101" s="159"/>
      <c r="AZ101" s="159"/>
      <c r="BA101" s="159"/>
      <c r="BB101" s="159"/>
      <c r="BC101" s="159"/>
      <c r="BD101" s="159"/>
      <c r="BE101" s="159"/>
      <c r="BF101" s="159"/>
      <c r="BG101" s="159"/>
      <c r="BH101" s="159"/>
      <c r="BI101" s="159"/>
      <c r="BJ101" s="159"/>
      <c r="BK101" s="159"/>
      <c r="BL101" s="159"/>
      <c r="BM101" s="159"/>
      <c r="BN101" s="159"/>
      <c r="BO101" s="159"/>
      <c r="BP101" s="159"/>
      <c r="BQ101" s="159"/>
      <c r="BR101" s="159"/>
      <c r="BS101" s="159"/>
      <c r="BT101" s="159"/>
      <c r="BU101" s="159"/>
      <c r="BV101" s="159"/>
      <c r="BW101" s="159"/>
      <c r="BX101" s="159"/>
      <c r="BY101" s="159"/>
      <c r="BZ101" s="159"/>
      <c r="CA101" s="159"/>
      <c r="CB101" s="159"/>
      <c r="CC101" s="159"/>
      <c r="CD101" s="159"/>
      <c r="CE101" s="159"/>
      <c r="CF101" s="159"/>
      <c r="CG101" s="159"/>
      <c r="CH101" s="159"/>
      <c r="CI101" s="159"/>
      <c r="CJ101" s="159"/>
      <c r="CK101" s="159"/>
      <c r="CL101" s="159"/>
      <c r="CM101" s="159"/>
      <c r="CN101" s="159"/>
      <c r="CO101" s="159"/>
      <c r="CP101" s="159"/>
      <c r="CQ101" s="159"/>
      <c r="CR101" s="159"/>
      <c r="CS101" s="159"/>
      <c r="CT101" s="159"/>
      <c r="CU101" s="159"/>
      <c r="CV101" s="159"/>
      <c r="CW101" s="159"/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59"/>
      <c r="DI101" s="159"/>
      <c r="DJ101" s="159"/>
      <c r="DK101" s="159"/>
      <c r="DL101" s="159"/>
      <c r="DM101" s="159"/>
      <c r="DN101" s="159"/>
      <c r="DO101" s="159"/>
      <c r="DP101" s="159"/>
      <c r="DQ101" s="159"/>
      <c r="DR101" s="159"/>
      <c r="DS101" s="159"/>
      <c r="DT101" s="159"/>
      <c r="DU101" s="159"/>
      <c r="DV101" s="159"/>
      <c r="DW101" s="159"/>
      <c r="DX101" s="159"/>
      <c r="DY101" s="159"/>
      <c r="DZ101" s="159"/>
      <c r="EA101" s="159"/>
      <c r="EB101" s="159"/>
      <c r="EC101" s="159"/>
      <c r="ED101" s="159"/>
      <c r="EE101" s="159"/>
      <c r="EF101" s="159"/>
      <c r="EG101" s="159"/>
      <c r="EH101" s="159"/>
      <c r="EI101" s="159"/>
      <c r="EJ101" s="159"/>
      <c r="EK101" s="159"/>
      <c r="EL101" s="159"/>
      <c r="EM101" s="159"/>
      <c r="EN101" s="159"/>
      <c r="EO101" s="159"/>
      <c r="EP101" s="159"/>
      <c r="EQ101" s="159"/>
      <c r="ER101" s="159"/>
      <c r="ES101" s="159"/>
      <c r="ET101" s="159"/>
      <c r="EU101" s="159"/>
      <c r="EV101" s="159"/>
      <c r="EW101" s="159"/>
      <c r="EX101" s="159"/>
      <c r="EY101" s="159"/>
      <c r="EZ101" s="159"/>
      <c r="FA101" s="159"/>
      <c r="FB101" s="159"/>
      <c r="FC101" s="159"/>
      <c r="FD101" s="159"/>
      <c r="FE101" s="159"/>
      <c r="FF101" s="159"/>
      <c r="FG101" s="159"/>
      <c r="FH101" s="159"/>
      <c r="FI101" s="159"/>
      <c r="FJ101" s="159"/>
      <c r="FK101" s="159"/>
      <c r="FL101" s="159"/>
      <c r="FM101" s="159"/>
      <c r="FN101" s="159"/>
      <c r="FO101" s="159"/>
      <c r="FP101" s="159"/>
      <c r="FQ101" s="159"/>
      <c r="FR101" s="159"/>
      <c r="FS101" s="159"/>
      <c r="FT101" s="159"/>
      <c r="FU101" s="159"/>
      <c r="FV101" s="159"/>
      <c r="FW101" s="159"/>
      <c r="FX101" s="159"/>
      <c r="FY101" s="159"/>
      <c r="FZ101" s="159"/>
      <c r="GA101" s="159"/>
      <c r="GB101" s="159"/>
      <c r="GC101" s="159"/>
      <c r="GD101" s="159"/>
      <c r="GE101" s="159"/>
      <c r="GF101" s="159"/>
      <c r="GG101" s="159"/>
      <c r="GH101" s="159"/>
      <c r="GI101" s="159"/>
      <c r="GJ101" s="159"/>
      <c r="GK101" s="159"/>
      <c r="GL101" s="159"/>
      <c r="GM101" s="159"/>
      <c r="GN101" s="159"/>
      <c r="GO101" s="159"/>
      <c r="GP101" s="159"/>
      <c r="GQ101" s="159"/>
      <c r="GR101" s="159"/>
      <c r="GS101" s="159"/>
      <c r="GT101" s="159"/>
      <c r="GU101" s="159"/>
      <c r="GV101" s="159"/>
      <c r="GW101" s="159"/>
      <c r="GX101" s="159"/>
      <c r="GY101" s="159"/>
      <c r="GZ101" s="159"/>
      <c r="HA101" s="159"/>
      <c r="HB101" s="159"/>
      <c r="HC101" s="159"/>
      <c r="HD101" s="159"/>
      <c r="HE101" s="159"/>
      <c r="HF101" s="159"/>
      <c r="HG101" s="159"/>
      <c r="HH101" s="159"/>
      <c r="HI101" s="159"/>
      <c r="HJ101" s="159"/>
      <c r="HK101" s="159"/>
      <c r="HL101" s="159"/>
      <c r="HM101" s="159"/>
      <c r="HN101" s="159"/>
      <c r="HO101" s="159"/>
      <c r="HP101" s="159"/>
      <c r="HQ101" s="159"/>
      <c r="HR101" s="159"/>
      <c r="HS101" s="159"/>
      <c r="HT101" s="159"/>
      <c r="HU101" s="159"/>
      <c r="HV101" s="159"/>
      <c r="HW101" s="159"/>
      <c r="HX101" s="159"/>
      <c r="HY101" s="159"/>
      <c r="HZ101" s="159"/>
      <c r="IA101" s="159"/>
      <c r="IB101" s="159"/>
      <c r="IC101" s="159"/>
      <c r="ID101" s="159"/>
      <c r="IE101" s="159"/>
      <c r="IF101" s="159"/>
      <c r="IG101" s="159"/>
      <c r="IH101" s="159"/>
      <c r="II101" s="159"/>
      <c r="IJ101" s="159"/>
      <c r="IK101" s="159"/>
      <c r="IL101" s="159"/>
      <c r="IM101" s="159"/>
      <c r="IN101" s="159"/>
      <c r="IO101" s="159"/>
      <c r="IP101" s="159"/>
      <c r="IQ101" s="159"/>
      <c r="IR101" s="159"/>
      <c r="IS101" s="159"/>
      <c r="IT101" s="159"/>
      <c r="IU101" s="159"/>
      <c r="IV101" s="159"/>
      <c r="IW101" s="159"/>
      <c r="IX101" s="159"/>
      <c r="IY101" s="159"/>
      <c r="IZ101" s="159"/>
      <c r="JA101" s="159"/>
      <c r="JB101" s="159"/>
      <c r="JC101" s="159"/>
      <c r="JD101" s="159"/>
      <c r="JE101" s="159"/>
      <c r="JF101" s="159"/>
      <c r="JG101" s="159"/>
      <c r="JH101" s="159"/>
      <c r="JI101" s="159"/>
      <c r="JJ101" s="159"/>
      <c r="JK101" s="159"/>
      <c r="JL101" s="159"/>
      <c r="JM101" s="159"/>
      <c r="JN101" s="159"/>
      <c r="JO101" s="159"/>
      <c r="JP101" s="159"/>
      <c r="JQ101" s="159"/>
      <c r="JR101" s="159"/>
      <c r="JS101" s="159"/>
      <c r="JT101" s="159"/>
      <c r="JU101" s="159"/>
      <c r="JV101" s="159"/>
      <c r="JW101" s="159"/>
      <c r="JX101" s="159"/>
      <c r="JY101" s="159"/>
      <c r="JZ101" s="159"/>
      <c r="KA101" s="159"/>
      <c r="KB101" s="159"/>
      <c r="KC101" s="159"/>
      <c r="KD101" s="159"/>
      <c r="KE101" s="159"/>
      <c r="KF101" s="159"/>
      <c r="KG101" s="159"/>
      <c r="KH101" s="159"/>
      <c r="KI101" s="159"/>
      <c r="KJ101" s="159"/>
      <c r="KK101" s="159"/>
      <c r="KL101" s="159"/>
      <c r="KM101" s="159"/>
      <c r="KN101" s="159"/>
      <c r="KO101" s="159"/>
      <c r="KP101" s="159"/>
      <c r="KQ101" s="159"/>
      <c r="KR101" s="159"/>
      <c r="KS101" s="159"/>
      <c r="KT101" s="159"/>
      <c r="KU101" s="159"/>
      <c r="KV101" s="159"/>
      <c r="KW101" s="159"/>
      <c r="KX101" s="159"/>
      <c r="KY101" s="159"/>
      <c r="KZ101" s="159"/>
      <c r="LA101" s="159"/>
      <c r="LB101" s="159"/>
      <c r="LC101" s="159"/>
      <c r="LD101" s="159"/>
      <c r="LE101" s="159"/>
      <c r="LF101" s="159"/>
      <c r="LG101" s="159"/>
      <c r="LH101" s="159"/>
      <c r="LI101" s="159"/>
      <c r="LJ101" s="159"/>
      <c r="LK101" s="159"/>
      <c r="LL101" s="159"/>
      <c r="LM101" s="159"/>
      <c r="LN101" s="159"/>
      <c r="LO101" s="159"/>
      <c r="LP101" s="159"/>
      <c r="LQ101" s="159"/>
      <c r="LR101" s="159"/>
      <c r="LS101" s="159"/>
      <c r="LT101" s="159"/>
      <c r="LU101" s="159"/>
      <c r="LV101" s="159"/>
      <c r="LW101" s="159"/>
      <c r="LX101" s="159"/>
      <c r="LY101" s="159"/>
      <c r="LZ101" s="159"/>
      <c r="MA101" s="159"/>
      <c r="MB101" s="159"/>
      <c r="MC101" s="159"/>
      <c r="MD101" s="159"/>
      <c r="ME101" s="159"/>
      <c r="MF101" s="159"/>
      <c r="MG101" s="159"/>
      <c r="MH101" s="159"/>
      <c r="MI101" s="159"/>
      <c r="MJ101" s="159"/>
      <c r="MK101" s="159"/>
      <c r="ML101" s="159"/>
      <c r="MM101" s="159"/>
      <c r="MN101" s="159"/>
      <c r="MO101" s="159"/>
      <c r="MP101" s="159"/>
      <c r="MQ101" s="159"/>
      <c r="MR101" s="159"/>
      <c r="MS101" s="159"/>
      <c r="MT101" s="159"/>
      <c r="MU101" s="159"/>
      <c r="MV101" s="159"/>
      <c r="MW101" s="159"/>
      <c r="MX101" s="159"/>
      <c r="MY101" s="159"/>
      <c r="MZ101" s="159"/>
      <c r="NA101" s="159"/>
      <c r="NB101" s="159"/>
      <c r="NC101" s="159"/>
      <c r="ND101" s="159"/>
      <c r="NE101" s="159"/>
      <c r="NF101" s="159"/>
      <c r="NG101" s="159"/>
      <c r="NH101" s="159"/>
      <c r="NI101" s="159"/>
      <c r="NJ101" s="159"/>
      <c r="NK101" s="159"/>
      <c r="NL101" s="159"/>
      <c r="NM101" s="159"/>
      <c r="NN101" s="159"/>
      <c r="NO101" s="159"/>
      <c r="NP101" s="159"/>
      <c r="NQ101" s="159"/>
      <c r="NR101" s="159"/>
      <c r="NS101" s="159"/>
      <c r="NT101" s="159"/>
      <c r="NU101" s="159"/>
      <c r="NV101" s="159"/>
      <c r="NW101" s="159"/>
      <c r="NX101" s="159"/>
      <c r="NY101" s="159"/>
      <c r="NZ101" s="159"/>
      <c r="OA101" s="159"/>
      <c r="OB101" s="159"/>
      <c r="OC101" s="159"/>
      <c r="OD101" s="159"/>
      <c r="OE101" s="159"/>
      <c r="OF101" s="159"/>
      <c r="OG101" s="159"/>
      <c r="OH101" s="159"/>
      <c r="OI101" s="159"/>
      <c r="OJ101" s="159"/>
      <c r="OK101" s="159"/>
      <c r="OL101" s="159"/>
      <c r="OM101" s="159"/>
      <c r="ON101" s="159"/>
      <c r="OO101" s="159"/>
      <c r="OP101" s="159"/>
      <c r="OQ101" s="159"/>
      <c r="OR101" s="159"/>
      <c r="OS101" s="159"/>
      <c r="OT101" s="159"/>
      <c r="OU101" s="159"/>
      <c r="OV101" s="159"/>
      <c r="OW101" s="159"/>
      <c r="OX101" s="159"/>
      <c r="OY101" s="159"/>
      <c r="OZ101" s="159"/>
      <c r="PA101" s="159"/>
      <c r="PB101" s="159"/>
      <c r="PC101" s="159"/>
      <c r="PD101" s="159"/>
      <c r="PE101" s="159"/>
      <c r="PF101" s="159"/>
      <c r="PG101" s="159"/>
      <c r="PH101" s="159"/>
      <c r="PI101" s="159"/>
      <c r="PJ101" s="159"/>
      <c r="PK101" s="159"/>
      <c r="PL101" s="159"/>
      <c r="PM101" s="159"/>
      <c r="PN101" s="159"/>
      <c r="PO101" s="159"/>
      <c r="PP101" s="159"/>
      <c r="PQ101" s="159"/>
      <c r="PR101" s="159"/>
      <c r="PS101" s="159"/>
      <c r="PT101" s="159"/>
      <c r="PU101" s="159"/>
      <c r="PV101" s="159"/>
      <c r="PW101" s="159"/>
      <c r="PX101" s="159"/>
      <c r="PY101" s="159"/>
      <c r="PZ101" s="159"/>
      <c r="QA101" s="159"/>
      <c r="QB101" s="159"/>
      <c r="QC101" s="159"/>
      <c r="QD101" s="159"/>
      <c r="QE101" s="159"/>
      <c r="QF101" s="159"/>
      <c r="QG101" s="159"/>
      <c r="QH101" s="159"/>
      <c r="QI101" s="159"/>
      <c r="QJ101" s="159"/>
      <c r="QK101" s="159"/>
      <c r="QL101" s="159"/>
      <c r="QM101" s="159"/>
      <c r="QN101" s="159"/>
      <c r="QO101" s="159"/>
      <c r="QP101" s="159"/>
      <c r="QQ101" s="159"/>
      <c r="QR101" s="159"/>
      <c r="QS101" s="159"/>
      <c r="QT101" s="159"/>
      <c r="QU101" s="159"/>
      <c r="QV101" s="159"/>
      <c r="QW101" s="159"/>
      <c r="QX101" s="159"/>
      <c r="QY101" s="159"/>
      <c r="QZ101" s="159"/>
      <c r="RA101" s="159"/>
      <c r="RB101" s="159"/>
      <c r="RC101" s="159"/>
      <c r="RD101" s="159"/>
      <c r="RE101" s="159"/>
      <c r="RF101" s="159"/>
      <c r="RG101" s="159"/>
      <c r="RH101" s="159"/>
      <c r="RI101" s="159"/>
      <c r="RJ101" s="159"/>
      <c r="RK101" s="159"/>
      <c r="RL101" s="159"/>
      <c r="RM101" s="159"/>
      <c r="RN101" s="159"/>
      <c r="RO101" s="159"/>
      <c r="RP101" s="159"/>
      <c r="RQ101" s="159"/>
      <c r="RR101" s="159"/>
      <c r="RS101" s="159"/>
      <c r="RT101" s="159"/>
      <c r="RU101" s="159"/>
      <c r="RV101" s="159"/>
      <c r="RW101" s="159"/>
      <c r="RX101" s="159"/>
      <c r="RY101" s="159"/>
      <c r="RZ101" s="159"/>
      <c r="SA101" s="159"/>
      <c r="SB101" s="159"/>
      <c r="SC101" s="159"/>
      <c r="SD101" s="159"/>
      <c r="SE101" s="159"/>
      <c r="SF101" s="159"/>
      <c r="SG101" s="159"/>
      <c r="SH101" s="159"/>
      <c r="SI101" s="159"/>
      <c r="SJ101" s="159"/>
      <c r="SK101" s="159"/>
      <c r="SL101" s="159"/>
      <c r="SM101" s="159"/>
      <c r="SN101" s="159"/>
      <c r="SO101" s="159"/>
      <c r="SP101" s="159"/>
      <c r="SQ101" s="159"/>
      <c r="SR101" s="159"/>
      <c r="SS101" s="159"/>
      <c r="ST101" s="159"/>
      <c r="SU101" s="159"/>
      <c r="SV101" s="159"/>
      <c r="SW101" s="159"/>
      <c r="SX101" s="159"/>
      <c r="SY101" s="159"/>
      <c r="SZ101" s="159"/>
      <c r="TA101" s="159"/>
      <c r="TB101" s="159"/>
      <c r="TC101" s="159"/>
      <c r="TD101" s="159"/>
      <c r="TE101" s="159"/>
      <c r="TF101" s="159"/>
      <c r="TG101" s="159"/>
      <c r="TH101" s="159"/>
      <c r="TI101" s="159"/>
      <c r="TJ101" s="159"/>
      <c r="TK101" s="159"/>
      <c r="TL101" s="159"/>
      <c r="TM101" s="159"/>
      <c r="TN101" s="159"/>
      <c r="TO101" s="159"/>
      <c r="TP101" s="159"/>
      <c r="TQ101" s="159"/>
      <c r="TR101" s="159"/>
      <c r="TS101" s="159"/>
      <c r="TT101" s="159"/>
      <c r="TU101" s="159"/>
      <c r="TV101" s="159"/>
      <c r="TW101" s="159"/>
      <c r="TX101" s="159"/>
      <c r="TY101" s="159"/>
      <c r="TZ101" s="159"/>
      <c r="UA101" s="159"/>
      <c r="UB101" s="159"/>
      <c r="UC101" s="159"/>
      <c r="UD101" s="159"/>
      <c r="UE101" s="159"/>
      <c r="UF101" s="159"/>
      <c r="UG101" s="159"/>
      <c r="UH101" s="159"/>
      <c r="UI101" s="159"/>
      <c r="UJ101" s="159"/>
      <c r="UK101" s="159"/>
      <c r="UL101" s="159"/>
      <c r="UM101" s="159"/>
      <c r="UN101" s="159"/>
      <c r="UO101" s="159"/>
      <c r="UP101" s="159"/>
      <c r="UQ101" s="159"/>
      <c r="UR101" s="159"/>
      <c r="US101" s="159"/>
      <c r="UT101" s="159"/>
      <c r="UU101" s="159"/>
      <c r="UV101" s="159"/>
      <c r="UW101" s="159"/>
      <c r="UX101" s="159"/>
      <c r="UY101" s="159"/>
      <c r="UZ101" s="159"/>
      <c r="VA101" s="159"/>
      <c r="VB101" s="159"/>
      <c r="VC101" s="159"/>
      <c r="VD101" s="159"/>
      <c r="VE101" s="159"/>
      <c r="VF101" s="159"/>
      <c r="VG101" s="159"/>
      <c r="VH101" s="159"/>
      <c r="VI101" s="159"/>
      <c r="VJ101" s="159"/>
      <c r="VK101" s="159"/>
      <c r="VL101" s="159"/>
      <c r="VM101" s="159"/>
      <c r="VN101" s="159"/>
      <c r="VO101" s="159"/>
      <c r="VP101" s="159"/>
      <c r="VQ101" s="159"/>
      <c r="VR101" s="159"/>
      <c r="VS101" s="159"/>
      <c r="VT101" s="159"/>
      <c r="VU101" s="159"/>
      <c r="VV101" s="159"/>
      <c r="VW101" s="159"/>
      <c r="VX101" s="159"/>
      <c r="VY101" s="159"/>
      <c r="VZ101" s="159"/>
      <c r="WA101" s="159"/>
      <c r="WB101" s="159"/>
      <c r="WC101" s="159"/>
      <c r="WD101" s="159"/>
      <c r="WE101" s="159"/>
      <c r="WF101" s="159"/>
      <c r="WG101" s="159"/>
      <c r="WH101" s="159"/>
      <c r="WI101" s="159"/>
      <c r="WJ101" s="159"/>
      <c r="WK101" s="159"/>
      <c r="WL101" s="159"/>
      <c r="WM101" s="159"/>
      <c r="WN101" s="159"/>
      <c r="WO101" s="159"/>
      <c r="WP101" s="159"/>
      <c r="WQ101" s="159"/>
      <c r="WR101" s="159"/>
      <c r="WS101" s="159"/>
      <c r="WT101" s="159"/>
      <c r="WU101" s="159"/>
      <c r="WV101" s="159"/>
      <c r="WW101" s="159"/>
      <c r="WX101" s="159"/>
      <c r="WY101" s="159"/>
      <c r="WZ101" s="159"/>
      <c r="XA101" s="159"/>
      <c r="XB101" s="159"/>
      <c r="XC101" s="159"/>
      <c r="XD101" s="159"/>
      <c r="XE101" s="159"/>
      <c r="XF101" s="159"/>
      <c r="XG101" s="159"/>
      <c r="XH101" s="159"/>
      <c r="XI101" s="159"/>
      <c r="XJ101" s="159"/>
      <c r="XK101" s="159"/>
      <c r="XL101" s="159"/>
      <c r="XM101" s="159"/>
      <c r="XN101" s="159"/>
      <c r="XO101" s="159"/>
      <c r="XP101" s="159"/>
      <c r="XQ101" s="159"/>
      <c r="XR101" s="159"/>
      <c r="XS101" s="159"/>
      <c r="XT101" s="159"/>
      <c r="XU101" s="159"/>
      <c r="XV101" s="159"/>
      <c r="XW101" s="159"/>
      <c r="XX101" s="159"/>
      <c r="XY101" s="159"/>
      <c r="XZ101" s="159"/>
      <c r="YA101" s="159"/>
      <c r="YB101" s="159"/>
      <c r="YC101" s="159"/>
      <c r="YD101" s="159"/>
      <c r="YE101" s="159"/>
      <c r="YF101" s="159"/>
      <c r="YG101" s="159"/>
      <c r="YH101" s="159"/>
      <c r="YI101" s="159"/>
      <c r="YJ101" s="159"/>
      <c r="YK101" s="159"/>
      <c r="YL101" s="159"/>
      <c r="YM101" s="159"/>
      <c r="YN101" s="159"/>
      <c r="YO101" s="159"/>
      <c r="YP101" s="159"/>
      <c r="YQ101" s="159"/>
      <c r="YR101" s="159"/>
      <c r="YS101" s="159"/>
      <c r="YT101" s="159"/>
      <c r="YU101" s="159"/>
      <c r="YV101" s="159"/>
      <c r="YW101" s="159"/>
      <c r="YX101" s="159"/>
      <c r="YY101" s="159"/>
      <c r="YZ101" s="159"/>
      <c r="ZA101" s="159"/>
      <c r="ZB101" s="159"/>
      <c r="ZC101" s="159"/>
      <c r="ZD101" s="159"/>
      <c r="ZE101" s="159"/>
      <c r="ZF101" s="159"/>
      <c r="ZG101" s="159"/>
      <c r="ZH101" s="159"/>
      <c r="ZI101" s="159"/>
      <c r="ZJ101" s="159"/>
      <c r="ZK101" s="159"/>
      <c r="ZL101" s="159"/>
      <c r="ZM101" s="159"/>
      <c r="ZN101" s="159"/>
      <c r="ZO101" s="159"/>
      <c r="ZP101" s="159"/>
      <c r="ZQ101" s="159"/>
      <c r="ZR101" s="159"/>
      <c r="ZS101" s="159"/>
      <c r="ZT101" s="159"/>
      <c r="ZU101" s="159"/>
      <c r="ZV101" s="159"/>
      <c r="ZW101" s="159"/>
      <c r="ZX101" s="159"/>
      <c r="ZY101" s="159"/>
      <c r="ZZ101" s="159"/>
      <c r="AAA101" s="159"/>
      <c r="AAB101" s="159"/>
      <c r="AAC101" s="159"/>
      <c r="AAD101" s="159"/>
      <c r="AAE101" s="159"/>
      <c r="AAF101" s="159"/>
      <c r="AAG101" s="159"/>
      <c r="AAH101" s="159"/>
      <c r="AAI101" s="159"/>
      <c r="AAJ101" s="159"/>
      <c r="AAK101" s="159"/>
      <c r="AAL101" s="159"/>
      <c r="AAM101" s="159"/>
      <c r="AAN101" s="159"/>
      <c r="AAO101" s="159"/>
      <c r="AAP101" s="159"/>
      <c r="AAQ101" s="159"/>
      <c r="AAR101" s="159"/>
      <c r="AAS101" s="159"/>
      <c r="AAT101" s="159"/>
      <c r="AAU101" s="159"/>
      <c r="AAV101" s="159"/>
      <c r="AAW101" s="159"/>
      <c r="AAX101" s="159"/>
      <c r="AAY101" s="159"/>
      <c r="AAZ101" s="159"/>
      <c r="ABA101" s="159"/>
      <c r="ABB101" s="159"/>
      <c r="ABC101" s="159"/>
      <c r="ABD101" s="159"/>
      <c r="ABE101" s="159"/>
      <c r="ABF101" s="159"/>
      <c r="ABG101" s="159"/>
      <c r="ABH101" s="159"/>
      <c r="ABI101" s="159"/>
      <c r="ABJ101" s="159"/>
      <c r="ABK101" s="159"/>
      <c r="ABL101" s="159"/>
      <c r="ABM101" s="159"/>
      <c r="ABN101" s="159"/>
      <c r="ABO101" s="159"/>
      <c r="ABP101" s="159"/>
      <c r="ABQ101" s="159"/>
      <c r="ABR101" s="159"/>
      <c r="ABS101" s="159"/>
      <c r="ABT101" s="159"/>
      <c r="ABU101" s="159"/>
      <c r="ABV101" s="159"/>
      <c r="ABW101" s="159"/>
      <c r="ABX101" s="159"/>
      <c r="ABY101" s="159"/>
      <c r="ABZ101" s="159"/>
      <c r="ACA101" s="159"/>
      <c r="ACB101" s="159"/>
      <c r="ACC101" s="159"/>
      <c r="ACD101" s="159"/>
      <c r="ACE101" s="159"/>
      <c r="ACF101" s="159"/>
      <c r="ACG101" s="159"/>
      <c r="ACH101" s="159"/>
      <c r="ACI101" s="159"/>
      <c r="ACJ101" s="159"/>
      <c r="ACK101" s="159"/>
      <c r="ACL101" s="159"/>
      <c r="ACM101" s="159"/>
      <c r="ACN101" s="159"/>
      <c r="ACO101" s="159"/>
      <c r="ACP101" s="159"/>
      <c r="ACQ101" s="159"/>
      <c r="ACR101" s="159"/>
      <c r="ACS101" s="159"/>
      <c r="ACT101" s="159"/>
      <c r="ACU101" s="159"/>
      <c r="ACV101" s="159"/>
      <c r="ACW101" s="159"/>
      <c r="ACX101" s="159"/>
      <c r="ACY101" s="159"/>
      <c r="ACZ101" s="159"/>
      <c r="ADA101" s="159"/>
      <c r="ADB101" s="159"/>
      <c r="ADC101" s="159"/>
      <c r="ADD101" s="159"/>
      <c r="ADE101" s="159"/>
      <c r="ADF101" s="159"/>
      <c r="ADG101" s="159"/>
      <c r="ADH101" s="159"/>
      <c r="ADI101" s="159"/>
      <c r="ADJ101" s="159"/>
      <c r="ADK101" s="159"/>
      <c r="ADL101" s="159"/>
      <c r="ADM101" s="159"/>
      <c r="ADN101" s="159"/>
      <c r="ADO101" s="159"/>
      <c r="ADP101" s="159"/>
      <c r="ADQ101" s="159"/>
      <c r="ADR101" s="159"/>
      <c r="ADS101" s="159"/>
      <c r="ADT101" s="159"/>
      <c r="ADU101" s="159"/>
      <c r="ADV101" s="159"/>
      <c r="ADW101" s="159"/>
      <c r="ADX101" s="159"/>
      <c r="ADY101" s="159"/>
      <c r="ADZ101" s="159"/>
      <c r="AEA101" s="159"/>
      <c r="AEB101" s="159"/>
      <c r="AEC101" s="159"/>
      <c r="AED101" s="159"/>
      <c r="AEE101" s="159"/>
      <c r="AEF101" s="159"/>
      <c r="AEG101" s="159"/>
      <c r="AEH101" s="159"/>
      <c r="AEI101" s="159"/>
      <c r="AEJ101" s="159"/>
      <c r="AEK101" s="159"/>
      <c r="AEL101" s="159"/>
      <c r="AEM101" s="159"/>
      <c r="AEN101" s="159"/>
      <c r="AEO101" s="159"/>
      <c r="AEP101" s="159"/>
      <c r="AEQ101" s="159"/>
      <c r="AER101" s="159"/>
      <c r="AES101" s="159"/>
      <c r="AET101" s="159"/>
      <c r="AEU101" s="159"/>
      <c r="AEV101" s="159"/>
      <c r="AEW101" s="159"/>
      <c r="AEX101" s="159"/>
      <c r="AEY101" s="159"/>
      <c r="AEZ101" s="159"/>
      <c r="AFA101" s="159"/>
      <c r="AFB101" s="159"/>
      <c r="AFC101" s="159"/>
      <c r="AFD101" s="159"/>
      <c r="AFE101" s="159"/>
      <c r="AFF101" s="159"/>
      <c r="AFG101" s="159"/>
      <c r="AFH101" s="159"/>
      <c r="AFI101" s="159"/>
      <c r="AFJ101" s="159"/>
      <c r="AFK101" s="159"/>
      <c r="AFL101" s="159"/>
      <c r="AFM101" s="159"/>
      <c r="AFN101" s="159"/>
      <c r="AFO101" s="159"/>
      <c r="AFP101" s="159"/>
      <c r="AFQ101" s="159"/>
      <c r="AFR101" s="159"/>
      <c r="AFS101" s="159"/>
      <c r="AFT101" s="159"/>
      <c r="AFU101" s="159"/>
      <c r="AFV101" s="159"/>
      <c r="AFW101" s="159"/>
      <c r="AFX101" s="159"/>
      <c r="AFY101" s="159"/>
      <c r="AFZ101" s="159"/>
      <c r="AGA101" s="159"/>
      <c r="AGB101" s="159"/>
      <c r="AGC101" s="159"/>
      <c r="AGD101" s="159"/>
      <c r="AGE101" s="159"/>
      <c r="AGF101" s="159"/>
      <c r="AGG101" s="159"/>
      <c r="AGH101" s="159"/>
      <c r="AGI101" s="159"/>
      <c r="AGJ101" s="159"/>
      <c r="AGK101" s="159"/>
      <c r="AGL101" s="159"/>
      <c r="AGM101" s="159"/>
      <c r="AGN101" s="159"/>
      <c r="AGO101" s="159"/>
      <c r="AGP101" s="159"/>
      <c r="AGQ101" s="159"/>
      <c r="AGR101" s="159"/>
      <c r="AGS101" s="159"/>
      <c r="AGT101" s="159"/>
      <c r="AGU101" s="159"/>
      <c r="AGV101" s="159"/>
      <c r="AGW101" s="159"/>
      <c r="AGX101" s="159"/>
      <c r="AGY101" s="159"/>
      <c r="AGZ101" s="159"/>
      <c r="AHA101" s="159"/>
      <c r="AHB101" s="159"/>
      <c r="AHC101" s="159"/>
      <c r="AHD101" s="159"/>
      <c r="AHE101" s="159"/>
      <c r="AHF101" s="159"/>
      <c r="AHG101" s="159"/>
      <c r="AHH101" s="159"/>
      <c r="AHI101" s="159"/>
      <c r="AHJ101" s="159"/>
      <c r="AHK101" s="159"/>
      <c r="AHL101" s="159"/>
      <c r="AHM101" s="159"/>
      <c r="AHN101" s="159"/>
      <c r="AHO101" s="159"/>
      <c r="AHP101" s="159"/>
      <c r="AHQ101" s="159"/>
      <c r="AHR101" s="159"/>
      <c r="AHS101" s="159"/>
      <c r="AHT101" s="159"/>
      <c r="AHU101" s="159"/>
      <c r="AHV101" s="159"/>
      <c r="AHW101" s="159"/>
      <c r="AHX101" s="159"/>
      <c r="AHY101" s="159"/>
      <c r="AHZ101" s="159"/>
      <c r="AIA101" s="159"/>
      <c r="AIB101" s="159"/>
      <c r="AIC101" s="159"/>
      <c r="AID101" s="159"/>
      <c r="AIE101" s="159"/>
      <c r="AIF101" s="159"/>
      <c r="AIG101" s="159"/>
      <c r="AIH101" s="159"/>
      <c r="AII101" s="159"/>
      <c r="AIJ101" s="159"/>
      <c r="AIK101" s="159"/>
      <c r="AIL101" s="159"/>
      <c r="AIM101" s="159"/>
      <c r="AIN101" s="159"/>
      <c r="AIO101" s="159"/>
      <c r="AIP101" s="159"/>
      <c r="AIQ101" s="159"/>
      <c r="AIR101" s="159"/>
      <c r="AIS101" s="159"/>
      <c r="AIT101" s="159"/>
      <c r="AIU101" s="159"/>
      <c r="AIV101" s="159"/>
      <c r="AIW101" s="159"/>
      <c r="AIX101" s="159"/>
      <c r="AIY101" s="159"/>
      <c r="AIZ101" s="159"/>
      <c r="AJA101" s="159"/>
      <c r="AJB101" s="159"/>
      <c r="AJC101" s="159"/>
      <c r="AJD101" s="159"/>
      <c r="AJE101" s="159"/>
      <c r="AJF101" s="159"/>
      <c r="AJG101" s="159"/>
      <c r="AJH101" s="159"/>
      <c r="AJI101" s="159"/>
      <c r="AJJ101" s="159"/>
      <c r="AJK101" s="159"/>
      <c r="AJL101" s="159"/>
      <c r="AJM101" s="159"/>
      <c r="AJN101" s="159"/>
      <c r="AJO101" s="159"/>
      <c r="AJP101" s="159"/>
      <c r="AJQ101" s="159"/>
      <c r="AJR101" s="159"/>
      <c r="AJS101" s="159"/>
      <c r="AJT101" s="159"/>
      <c r="AJU101" s="159"/>
      <c r="AJV101" s="159"/>
      <c r="AJW101" s="159"/>
      <c r="AJX101" s="159"/>
      <c r="AJY101" s="159"/>
      <c r="AJZ101" s="159"/>
      <c r="AKA101" s="159"/>
      <c r="AKB101" s="159"/>
      <c r="AKC101" s="159"/>
      <c r="AKD101" s="159"/>
      <c r="AKE101" s="159"/>
      <c r="AKF101" s="159"/>
      <c r="AKG101" s="159"/>
      <c r="AKH101" s="159"/>
      <c r="AKI101" s="159"/>
      <c r="AKJ101" s="159"/>
      <c r="AKK101" s="159"/>
      <c r="AKL101" s="159"/>
      <c r="AKM101" s="159"/>
      <c r="AKN101" s="159"/>
      <c r="AKO101" s="159"/>
      <c r="AKP101" s="159"/>
      <c r="AKQ101" s="159"/>
      <c r="AKR101" s="159"/>
      <c r="AKS101" s="159"/>
      <c r="AKT101" s="159"/>
      <c r="AKU101" s="159"/>
      <c r="AKV101" s="159"/>
      <c r="AKW101" s="159"/>
      <c r="AKX101" s="159"/>
      <c r="AKY101" s="159"/>
      <c r="AKZ101" s="159"/>
      <c r="ALA101" s="159"/>
      <c r="ALB101" s="159"/>
      <c r="ALC101" s="159"/>
      <c r="ALD101" s="159"/>
      <c r="ALE101" s="159"/>
      <c r="ALF101" s="159"/>
      <c r="ALG101" s="159"/>
      <c r="ALH101" s="159"/>
      <c r="ALI101" s="159"/>
      <c r="ALJ101" s="159"/>
      <c r="ALK101" s="159"/>
      <c r="ALL101" s="159"/>
      <c r="ALM101" s="159"/>
      <c r="ALN101" s="159"/>
      <c r="ALO101" s="159"/>
      <c r="ALP101" s="159"/>
      <c r="ALQ101" s="159"/>
      <c r="ALR101" s="159"/>
      <c r="ALS101" s="159"/>
      <c r="ALT101" s="159"/>
      <c r="ALU101" s="159"/>
    </row>
    <row r="102" spans="1:1009" ht="48" customHeight="1">
      <c r="A102" s="159"/>
      <c r="B102" s="274" t="s">
        <v>300</v>
      </c>
      <c r="C102" s="274"/>
      <c r="D102" s="274"/>
      <c r="E102" s="274"/>
      <c r="F102" s="274"/>
      <c r="G102" s="161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59"/>
      <c r="BH102" s="159"/>
      <c r="BI102" s="159"/>
      <c r="BJ102" s="159"/>
      <c r="BK102" s="159"/>
      <c r="BL102" s="159"/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59"/>
      <c r="BW102" s="159"/>
      <c r="BX102" s="159"/>
      <c r="BY102" s="159"/>
      <c r="BZ102" s="159"/>
      <c r="CA102" s="159"/>
      <c r="CB102" s="159"/>
      <c r="CC102" s="159"/>
      <c r="CD102" s="159"/>
      <c r="CE102" s="159"/>
      <c r="CF102" s="159"/>
      <c r="CG102" s="159"/>
      <c r="CH102" s="159"/>
      <c r="CI102" s="159"/>
      <c r="CJ102" s="159"/>
      <c r="CK102" s="159"/>
      <c r="CL102" s="159"/>
      <c r="CM102" s="159"/>
      <c r="CN102" s="159"/>
      <c r="CO102" s="159"/>
      <c r="CP102" s="159"/>
      <c r="CQ102" s="159"/>
      <c r="CR102" s="159"/>
      <c r="CS102" s="159"/>
      <c r="CT102" s="159"/>
      <c r="CU102" s="159"/>
      <c r="CV102" s="159"/>
      <c r="CW102" s="159"/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59"/>
      <c r="DI102" s="159"/>
      <c r="DJ102" s="159"/>
      <c r="DK102" s="159"/>
      <c r="DL102" s="159"/>
      <c r="DM102" s="159"/>
      <c r="DN102" s="159"/>
      <c r="DO102" s="159"/>
      <c r="DP102" s="159"/>
      <c r="DQ102" s="159"/>
      <c r="DR102" s="159"/>
      <c r="DS102" s="159"/>
      <c r="DT102" s="159"/>
      <c r="DU102" s="159"/>
      <c r="DV102" s="159"/>
      <c r="DW102" s="159"/>
      <c r="DX102" s="159"/>
      <c r="DY102" s="159"/>
      <c r="DZ102" s="159"/>
      <c r="EA102" s="159"/>
      <c r="EB102" s="159"/>
      <c r="EC102" s="159"/>
      <c r="ED102" s="159"/>
      <c r="EE102" s="159"/>
      <c r="EF102" s="159"/>
      <c r="EG102" s="159"/>
      <c r="EH102" s="159"/>
      <c r="EI102" s="159"/>
      <c r="EJ102" s="159"/>
      <c r="EK102" s="159"/>
      <c r="EL102" s="159"/>
      <c r="EM102" s="159"/>
      <c r="EN102" s="159"/>
      <c r="EO102" s="159"/>
      <c r="EP102" s="159"/>
      <c r="EQ102" s="159"/>
      <c r="ER102" s="159"/>
      <c r="ES102" s="159"/>
      <c r="ET102" s="159"/>
      <c r="EU102" s="159"/>
      <c r="EV102" s="159"/>
      <c r="EW102" s="159"/>
      <c r="EX102" s="159"/>
      <c r="EY102" s="159"/>
      <c r="EZ102" s="159"/>
      <c r="FA102" s="159"/>
      <c r="FB102" s="159"/>
      <c r="FC102" s="159"/>
      <c r="FD102" s="159"/>
      <c r="FE102" s="159"/>
      <c r="FF102" s="159"/>
      <c r="FG102" s="159"/>
      <c r="FH102" s="159"/>
      <c r="FI102" s="159"/>
      <c r="FJ102" s="159"/>
      <c r="FK102" s="159"/>
      <c r="FL102" s="159"/>
      <c r="FM102" s="159"/>
      <c r="FN102" s="159"/>
      <c r="FO102" s="159"/>
      <c r="FP102" s="159"/>
      <c r="FQ102" s="159"/>
      <c r="FR102" s="159"/>
      <c r="FS102" s="159"/>
      <c r="FT102" s="159"/>
      <c r="FU102" s="159"/>
      <c r="FV102" s="159"/>
      <c r="FW102" s="159"/>
      <c r="FX102" s="159"/>
      <c r="FY102" s="159"/>
      <c r="FZ102" s="159"/>
      <c r="GA102" s="159"/>
      <c r="GB102" s="159"/>
      <c r="GC102" s="159"/>
      <c r="GD102" s="159"/>
      <c r="GE102" s="159"/>
      <c r="GF102" s="159"/>
      <c r="GG102" s="159"/>
      <c r="GH102" s="159"/>
      <c r="GI102" s="159"/>
      <c r="GJ102" s="159"/>
      <c r="GK102" s="159"/>
      <c r="GL102" s="159"/>
      <c r="GM102" s="159"/>
      <c r="GN102" s="159"/>
      <c r="GO102" s="159"/>
      <c r="GP102" s="159"/>
      <c r="GQ102" s="159"/>
      <c r="GR102" s="159"/>
      <c r="GS102" s="159"/>
      <c r="GT102" s="159"/>
      <c r="GU102" s="159"/>
      <c r="GV102" s="159"/>
      <c r="GW102" s="159"/>
      <c r="GX102" s="159"/>
      <c r="GY102" s="159"/>
      <c r="GZ102" s="159"/>
      <c r="HA102" s="159"/>
      <c r="HB102" s="159"/>
      <c r="HC102" s="159"/>
      <c r="HD102" s="159"/>
      <c r="HE102" s="159"/>
      <c r="HF102" s="159"/>
      <c r="HG102" s="159"/>
      <c r="HH102" s="159"/>
      <c r="HI102" s="159"/>
      <c r="HJ102" s="159"/>
      <c r="HK102" s="159"/>
      <c r="HL102" s="159"/>
      <c r="HM102" s="159"/>
      <c r="HN102" s="159"/>
      <c r="HO102" s="159"/>
      <c r="HP102" s="159"/>
      <c r="HQ102" s="159"/>
      <c r="HR102" s="159"/>
      <c r="HS102" s="159"/>
      <c r="HT102" s="159"/>
      <c r="HU102" s="159"/>
      <c r="HV102" s="159"/>
      <c r="HW102" s="159"/>
      <c r="HX102" s="159"/>
      <c r="HY102" s="159"/>
      <c r="HZ102" s="159"/>
      <c r="IA102" s="159"/>
      <c r="IB102" s="159"/>
      <c r="IC102" s="159"/>
      <c r="ID102" s="159"/>
      <c r="IE102" s="159"/>
      <c r="IF102" s="159"/>
      <c r="IG102" s="159"/>
      <c r="IH102" s="159"/>
      <c r="II102" s="159"/>
      <c r="IJ102" s="159"/>
      <c r="IK102" s="159"/>
      <c r="IL102" s="159"/>
      <c r="IM102" s="159"/>
      <c r="IN102" s="159"/>
      <c r="IO102" s="159"/>
      <c r="IP102" s="159"/>
      <c r="IQ102" s="159"/>
      <c r="IR102" s="159"/>
      <c r="IS102" s="159"/>
      <c r="IT102" s="159"/>
      <c r="IU102" s="159"/>
      <c r="IV102" s="159"/>
      <c r="IW102" s="159"/>
      <c r="IX102" s="159"/>
      <c r="IY102" s="159"/>
      <c r="IZ102" s="159"/>
      <c r="JA102" s="159"/>
      <c r="JB102" s="159"/>
      <c r="JC102" s="159"/>
      <c r="JD102" s="159"/>
      <c r="JE102" s="159"/>
      <c r="JF102" s="159"/>
      <c r="JG102" s="159"/>
      <c r="JH102" s="159"/>
      <c r="JI102" s="159"/>
      <c r="JJ102" s="159"/>
      <c r="JK102" s="159"/>
      <c r="JL102" s="159"/>
      <c r="JM102" s="159"/>
      <c r="JN102" s="159"/>
      <c r="JO102" s="159"/>
      <c r="JP102" s="159"/>
      <c r="JQ102" s="159"/>
      <c r="JR102" s="159"/>
      <c r="JS102" s="159"/>
      <c r="JT102" s="159"/>
      <c r="JU102" s="159"/>
      <c r="JV102" s="159"/>
      <c r="JW102" s="159"/>
      <c r="JX102" s="159"/>
      <c r="JY102" s="159"/>
      <c r="JZ102" s="159"/>
      <c r="KA102" s="159"/>
      <c r="KB102" s="159"/>
      <c r="KC102" s="159"/>
      <c r="KD102" s="159"/>
      <c r="KE102" s="159"/>
      <c r="KF102" s="159"/>
      <c r="KG102" s="159"/>
      <c r="KH102" s="159"/>
      <c r="KI102" s="159"/>
      <c r="KJ102" s="159"/>
      <c r="KK102" s="159"/>
      <c r="KL102" s="159"/>
      <c r="KM102" s="159"/>
      <c r="KN102" s="159"/>
      <c r="KO102" s="159"/>
      <c r="KP102" s="159"/>
      <c r="KQ102" s="159"/>
      <c r="KR102" s="159"/>
      <c r="KS102" s="159"/>
      <c r="KT102" s="159"/>
      <c r="KU102" s="159"/>
      <c r="KV102" s="159"/>
      <c r="KW102" s="159"/>
      <c r="KX102" s="159"/>
      <c r="KY102" s="159"/>
      <c r="KZ102" s="159"/>
      <c r="LA102" s="159"/>
      <c r="LB102" s="159"/>
      <c r="LC102" s="159"/>
      <c r="LD102" s="159"/>
      <c r="LE102" s="159"/>
      <c r="LF102" s="159"/>
      <c r="LG102" s="159"/>
      <c r="LH102" s="159"/>
      <c r="LI102" s="159"/>
      <c r="LJ102" s="159"/>
      <c r="LK102" s="159"/>
      <c r="LL102" s="159"/>
      <c r="LM102" s="159"/>
      <c r="LN102" s="159"/>
      <c r="LO102" s="159"/>
      <c r="LP102" s="159"/>
      <c r="LQ102" s="159"/>
      <c r="LR102" s="159"/>
      <c r="LS102" s="159"/>
      <c r="LT102" s="159"/>
      <c r="LU102" s="159"/>
      <c r="LV102" s="159"/>
      <c r="LW102" s="159"/>
      <c r="LX102" s="159"/>
      <c r="LY102" s="159"/>
      <c r="LZ102" s="159"/>
      <c r="MA102" s="159"/>
      <c r="MB102" s="159"/>
      <c r="MC102" s="159"/>
      <c r="MD102" s="159"/>
      <c r="ME102" s="159"/>
      <c r="MF102" s="159"/>
      <c r="MG102" s="159"/>
      <c r="MH102" s="159"/>
      <c r="MI102" s="159"/>
      <c r="MJ102" s="159"/>
      <c r="MK102" s="159"/>
      <c r="ML102" s="159"/>
      <c r="MM102" s="159"/>
      <c r="MN102" s="159"/>
      <c r="MO102" s="159"/>
      <c r="MP102" s="159"/>
      <c r="MQ102" s="159"/>
      <c r="MR102" s="159"/>
      <c r="MS102" s="159"/>
      <c r="MT102" s="159"/>
      <c r="MU102" s="159"/>
      <c r="MV102" s="159"/>
      <c r="MW102" s="159"/>
      <c r="MX102" s="159"/>
      <c r="MY102" s="159"/>
      <c r="MZ102" s="159"/>
      <c r="NA102" s="159"/>
      <c r="NB102" s="159"/>
      <c r="NC102" s="159"/>
      <c r="ND102" s="159"/>
      <c r="NE102" s="159"/>
      <c r="NF102" s="159"/>
      <c r="NG102" s="159"/>
      <c r="NH102" s="159"/>
      <c r="NI102" s="159"/>
      <c r="NJ102" s="159"/>
      <c r="NK102" s="159"/>
      <c r="NL102" s="159"/>
      <c r="NM102" s="159"/>
      <c r="NN102" s="159"/>
      <c r="NO102" s="159"/>
      <c r="NP102" s="159"/>
      <c r="NQ102" s="159"/>
      <c r="NR102" s="159"/>
      <c r="NS102" s="159"/>
      <c r="NT102" s="159"/>
      <c r="NU102" s="159"/>
      <c r="NV102" s="159"/>
      <c r="NW102" s="159"/>
      <c r="NX102" s="159"/>
      <c r="NY102" s="159"/>
      <c r="NZ102" s="159"/>
      <c r="OA102" s="159"/>
      <c r="OB102" s="159"/>
      <c r="OC102" s="159"/>
      <c r="OD102" s="159"/>
      <c r="OE102" s="159"/>
      <c r="OF102" s="159"/>
      <c r="OG102" s="159"/>
      <c r="OH102" s="159"/>
      <c r="OI102" s="159"/>
      <c r="OJ102" s="159"/>
      <c r="OK102" s="159"/>
      <c r="OL102" s="159"/>
      <c r="OM102" s="159"/>
      <c r="ON102" s="159"/>
      <c r="OO102" s="159"/>
      <c r="OP102" s="159"/>
      <c r="OQ102" s="159"/>
      <c r="OR102" s="159"/>
      <c r="OS102" s="159"/>
      <c r="OT102" s="159"/>
      <c r="OU102" s="159"/>
      <c r="OV102" s="159"/>
      <c r="OW102" s="159"/>
      <c r="OX102" s="159"/>
      <c r="OY102" s="159"/>
      <c r="OZ102" s="159"/>
      <c r="PA102" s="159"/>
      <c r="PB102" s="159"/>
      <c r="PC102" s="159"/>
      <c r="PD102" s="159"/>
      <c r="PE102" s="159"/>
      <c r="PF102" s="159"/>
      <c r="PG102" s="159"/>
      <c r="PH102" s="159"/>
      <c r="PI102" s="159"/>
      <c r="PJ102" s="159"/>
      <c r="PK102" s="159"/>
      <c r="PL102" s="159"/>
      <c r="PM102" s="159"/>
      <c r="PN102" s="159"/>
      <c r="PO102" s="159"/>
      <c r="PP102" s="159"/>
      <c r="PQ102" s="159"/>
      <c r="PR102" s="159"/>
      <c r="PS102" s="159"/>
      <c r="PT102" s="159"/>
      <c r="PU102" s="159"/>
      <c r="PV102" s="159"/>
      <c r="PW102" s="159"/>
      <c r="PX102" s="159"/>
      <c r="PY102" s="159"/>
      <c r="PZ102" s="159"/>
      <c r="QA102" s="159"/>
      <c r="QB102" s="159"/>
      <c r="QC102" s="159"/>
      <c r="QD102" s="159"/>
      <c r="QE102" s="159"/>
      <c r="QF102" s="159"/>
      <c r="QG102" s="159"/>
      <c r="QH102" s="159"/>
      <c r="QI102" s="159"/>
      <c r="QJ102" s="159"/>
      <c r="QK102" s="159"/>
      <c r="QL102" s="159"/>
      <c r="QM102" s="159"/>
      <c r="QN102" s="159"/>
      <c r="QO102" s="159"/>
      <c r="QP102" s="159"/>
      <c r="QQ102" s="159"/>
      <c r="QR102" s="159"/>
      <c r="QS102" s="159"/>
      <c r="QT102" s="159"/>
      <c r="QU102" s="159"/>
      <c r="QV102" s="159"/>
      <c r="QW102" s="159"/>
      <c r="QX102" s="159"/>
      <c r="QY102" s="159"/>
      <c r="QZ102" s="159"/>
      <c r="RA102" s="159"/>
      <c r="RB102" s="159"/>
      <c r="RC102" s="159"/>
      <c r="RD102" s="159"/>
      <c r="RE102" s="159"/>
      <c r="RF102" s="159"/>
      <c r="RG102" s="159"/>
      <c r="RH102" s="159"/>
      <c r="RI102" s="159"/>
      <c r="RJ102" s="159"/>
      <c r="RK102" s="159"/>
      <c r="RL102" s="159"/>
      <c r="RM102" s="159"/>
      <c r="RN102" s="159"/>
      <c r="RO102" s="159"/>
      <c r="RP102" s="159"/>
      <c r="RQ102" s="159"/>
      <c r="RR102" s="159"/>
      <c r="RS102" s="159"/>
      <c r="RT102" s="159"/>
      <c r="RU102" s="159"/>
      <c r="RV102" s="159"/>
      <c r="RW102" s="159"/>
      <c r="RX102" s="159"/>
      <c r="RY102" s="159"/>
      <c r="RZ102" s="159"/>
      <c r="SA102" s="159"/>
      <c r="SB102" s="159"/>
      <c r="SC102" s="159"/>
      <c r="SD102" s="159"/>
      <c r="SE102" s="159"/>
      <c r="SF102" s="159"/>
      <c r="SG102" s="159"/>
      <c r="SH102" s="159"/>
      <c r="SI102" s="159"/>
      <c r="SJ102" s="159"/>
      <c r="SK102" s="159"/>
      <c r="SL102" s="159"/>
      <c r="SM102" s="159"/>
      <c r="SN102" s="159"/>
      <c r="SO102" s="159"/>
      <c r="SP102" s="159"/>
      <c r="SQ102" s="159"/>
      <c r="SR102" s="159"/>
      <c r="SS102" s="159"/>
      <c r="ST102" s="159"/>
      <c r="SU102" s="159"/>
      <c r="SV102" s="159"/>
      <c r="SW102" s="159"/>
      <c r="SX102" s="159"/>
      <c r="SY102" s="159"/>
      <c r="SZ102" s="159"/>
      <c r="TA102" s="159"/>
      <c r="TB102" s="159"/>
      <c r="TC102" s="159"/>
      <c r="TD102" s="159"/>
      <c r="TE102" s="159"/>
      <c r="TF102" s="159"/>
      <c r="TG102" s="159"/>
      <c r="TH102" s="159"/>
      <c r="TI102" s="159"/>
      <c r="TJ102" s="159"/>
      <c r="TK102" s="159"/>
      <c r="TL102" s="159"/>
      <c r="TM102" s="159"/>
      <c r="TN102" s="159"/>
      <c r="TO102" s="159"/>
      <c r="TP102" s="159"/>
      <c r="TQ102" s="159"/>
      <c r="TR102" s="159"/>
      <c r="TS102" s="159"/>
      <c r="TT102" s="159"/>
      <c r="TU102" s="159"/>
      <c r="TV102" s="159"/>
      <c r="TW102" s="159"/>
      <c r="TX102" s="159"/>
      <c r="TY102" s="159"/>
      <c r="TZ102" s="159"/>
      <c r="UA102" s="159"/>
      <c r="UB102" s="159"/>
      <c r="UC102" s="159"/>
      <c r="UD102" s="159"/>
      <c r="UE102" s="159"/>
      <c r="UF102" s="159"/>
      <c r="UG102" s="159"/>
      <c r="UH102" s="159"/>
      <c r="UI102" s="159"/>
      <c r="UJ102" s="159"/>
      <c r="UK102" s="159"/>
      <c r="UL102" s="159"/>
      <c r="UM102" s="159"/>
      <c r="UN102" s="159"/>
      <c r="UO102" s="159"/>
      <c r="UP102" s="159"/>
      <c r="UQ102" s="159"/>
      <c r="UR102" s="159"/>
      <c r="US102" s="159"/>
      <c r="UT102" s="159"/>
      <c r="UU102" s="159"/>
      <c r="UV102" s="159"/>
      <c r="UW102" s="159"/>
      <c r="UX102" s="159"/>
      <c r="UY102" s="159"/>
      <c r="UZ102" s="159"/>
      <c r="VA102" s="159"/>
      <c r="VB102" s="159"/>
      <c r="VC102" s="159"/>
      <c r="VD102" s="159"/>
      <c r="VE102" s="159"/>
      <c r="VF102" s="159"/>
      <c r="VG102" s="159"/>
      <c r="VH102" s="159"/>
      <c r="VI102" s="159"/>
      <c r="VJ102" s="159"/>
      <c r="VK102" s="159"/>
      <c r="VL102" s="159"/>
      <c r="VM102" s="159"/>
      <c r="VN102" s="159"/>
      <c r="VO102" s="159"/>
      <c r="VP102" s="159"/>
      <c r="VQ102" s="159"/>
      <c r="VR102" s="159"/>
      <c r="VS102" s="159"/>
      <c r="VT102" s="159"/>
      <c r="VU102" s="159"/>
      <c r="VV102" s="159"/>
      <c r="VW102" s="159"/>
      <c r="VX102" s="159"/>
      <c r="VY102" s="159"/>
      <c r="VZ102" s="159"/>
      <c r="WA102" s="159"/>
      <c r="WB102" s="159"/>
      <c r="WC102" s="159"/>
      <c r="WD102" s="159"/>
      <c r="WE102" s="159"/>
      <c r="WF102" s="159"/>
      <c r="WG102" s="159"/>
      <c r="WH102" s="159"/>
      <c r="WI102" s="159"/>
      <c r="WJ102" s="159"/>
      <c r="WK102" s="159"/>
      <c r="WL102" s="159"/>
      <c r="WM102" s="159"/>
      <c r="WN102" s="159"/>
      <c r="WO102" s="159"/>
      <c r="WP102" s="159"/>
      <c r="WQ102" s="159"/>
      <c r="WR102" s="159"/>
      <c r="WS102" s="159"/>
      <c r="WT102" s="159"/>
      <c r="WU102" s="159"/>
      <c r="WV102" s="159"/>
      <c r="WW102" s="159"/>
      <c r="WX102" s="159"/>
      <c r="WY102" s="159"/>
      <c r="WZ102" s="159"/>
      <c r="XA102" s="159"/>
      <c r="XB102" s="159"/>
      <c r="XC102" s="159"/>
      <c r="XD102" s="159"/>
      <c r="XE102" s="159"/>
      <c r="XF102" s="159"/>
      <c r="XG102" s="159"/>
      <c r="XH102" s="159"/>
      <c r="XI102" s="159"/>
      <c r="XJ102" s="159"/>
      <c r="XK102" s="159"/>
      <c r="XL102" s="159"/>
      <c r="XM102" s="159"/>
      <c r="XN102" s="159"/>
      <c r="XO102" s="159"/>
      <c r="XP102" s="159"/>
      <c r="XQ102" s="159"/>
      <c r="XR102" s="159"/>
      <c r="XS102" s="159"/>
      <c r="XT102" s="159"/>
      <c r="XU102" s="159"/>
      <c r="XV102" s="159"/>
      <c r="XW102" s="159"/>
      <c r="XX102" s="159"/>
      <c r="XY102" s="159"/>
      <c r="XZ102" s="159"/>
      <c r="YA102" s="159"/>
      <c r="YB102" s="159"/>
      <c r="YC102" s="159"/>
      <c r="YD102" s="159"/>
      <c r="YE102" s="159"/>
      <c r="YF102" s="159"/>
      <c r="YG102" s="159"/>
      <c r="YH102" s="159"/>
      <c r="YI102" s="159"/>
      <c r="YJ102" s="159"/>
      <c r="YK102" s="159"/>
      <c r="YL102" s="159"/>
      <c r="YM102" s="159"/>
      <c r="YN102" s="159"/>
      <c r="YO102" s="159"/>
      <c r="YP102" s="159"/>
      <c r="YQ102" s="159"/>
      <c r="YR102" s="159"/>
      <c r="YS102" s="159"/>
      <c r="YT102" s="159"/>
      <c r="YU102" s="159"/>
      <c r="YV102" s="159"/>
      <c r="YW102" s="159"/>
      <c r="YX102" s="159"/>
      <c r="YY102" s="159"/>
      <c r="YZ102" s="159"/>
      <c r="ZA102" s="159"/>
      <c r="ZB102" s="159"/>
      <c r="ZC102" s="159"/>
      <c r="ZD102" s="159"/>
      <c r="ZE102" s="159"/>
      <c r="ZF102" s="159"/>
      <c r="ZG102" s="159"/>
      <c r="ZH102" s="159"/>
      <c r="ZI102" s="159"/>
      <c r="ZJ102" s="159"/>
      <c r="ZK102" s="159"/>
      <c r="ZL102" s="159"/>
      <c r="ZM102" s="159"/>
      <c r="ZN102" s="159"/>
      <c r="ZO102" s="159"/>
      <c r="ZP102" s="159"/>
      <c r="ZQ102" s="159"/>
      <c r="ZR102" s="159"/>
      <c r="ZS102" s="159"/>
      <c r="ZT102" s="159"/>
      <c r="ZU102" s="159"/>
      <c r="ZV102" s="159"/>
      <c r="ZW102" s="159"/>
      <c r="ZX102" s="159"/>
      <c r="ZY102" s="159"/>
      <c r="ZZ102" s="159"/>
      <c r="AAA102" s="159"/>
      <c r="AAB102" s="159"/>
      <c r="AAC102" s="159"/>
      <c r="AAD102" s="159"/>
      <c r="AAE102" s="159"/>
      <c r="AAF102" s="159"/>
      <c r="AAG102" s="159"/>
      <c r="AAH102" s="159"/>
      <c r="AAI102" s="159"/>
      <c r="AAJ102" s="159"/>
      <c r="AAK102" s="159"/>
      <c r="AAL102" s="159"/>
      <c r="AAM102" s="159"/>
      <c r="AAN102" s="159"/>
      <c r="AAO102" s="159"/>
      <c r="AAP102" s="159"/>
      <c r="AAQ102" s="159"/>
      <c r="AAR102" s="159"/>
      <c r="AAS102" s="159"/>
      <c r="AAT102" s="159"/>
      <c r="AAU102" s="159"/>
      <c r="AAV102" s="159"/>
      <c r="AAW102" s="159"/>
      <c r="AAX102" s="159"/>
      <c r="AAY102" s="159"/>
      <c r="AAZ102" s="159"/>
      <c r="ABA102" s="159"/>
      <c r="ABB102" s="159"/>
      <c r="ABC102" s="159"/>
      <c r="ABD102" s="159"/>
      <c r="ABE102" s="159"/>
      <c r="ABF102" s="159"/>
      <c r="ABG102" s="159"/>
      <c r="ABH102" s="159"/>
      <c r="ABI102" s="159"/>
      <c r="ABJ102" s="159"/>
      <c r="ABK102" s="159"/>
      <c r="ABL102" s="159"/>
      <c r="ABM102" s="159"/>
      <c r="ABN102" s="159"/>
      <c r="ABO102" s="159"/>
      <c r="ABP102" s="159"/>
      <c r="ABQ102" s="159"/>
      <c r="ABR102" s="159"/>
      <c r="ABS102" s="159"/>
      <c r="ABT102" s="159"/>
      <c r="ABU102" s="159"/>
      <c r="ABV102" s="159"/>
      <c r="ABW102" s="159"/>
      <c r="ABX102" s="159"/>
      <c r="ABY102" s="159"/>
      <c r="ABZ102" s="159"/>
      <c r="ACA102" s="159"/>
      <c r="ACB102" s="159"/>
      <c r="ACC102" s="159"/>
      <c r="ACD102" s="159"/>
      <c r="ACE102" s="159"/>
      <c r="ACF102" s="159"/>
      <c r="ACG102" s="159"/>
      <c r="ACH102" s="159"/>
      <c r="ACI102" s="159"/>
      <c r="ACJ102" s="159"/>
      <c r="ACK102" s="159"/>
      <c r="ACL102" s="159"/>
      <c r="ACM102" s="159"/>
      <c r="ACN102" s="159"/>
      <c r="ACO102" s="159"/>
      <c r="ACP102" s="159"/>
      <c r="ACQ102" s="159"/>
      <c r="ACR102" s="159"/>
      <c r="ACS102" s="159"/>
      <c r="ACT102" s="159"/>
      <c r="ACU102" s="159"/>
      <c r="ACV102" s="159"/>
      <c r="ACW102" s="159"/>
      <c r="ACX102" s="159"/>
      <c r="ACY102" s="159"/>
      <c r="ACZ102" s="159"/>
      <c r="ADA102" s="159"/>
      <c r="ADB102" s="159"/>
      <c r="ADC102" s="159"/>
      <c r="ADD102" s="159"/>
      <c r="ADE102" s="159"/>
      <c r="ADF102" s="159"/>
      <c r="ADG102" s="159"/>
      <c r="ADH102" s="159"/>
      <c r="ADI102" s="159"/>
      <c r="ADJ102" s="159"/>
      <c r="ADK102" s="159"/>
      <c r="ADL102" s="159"/>
      <c r="ADM102" s="159"/>
      <c r="ADN102" s="159"/>
      <c r="ADO102" s="159"/>
      <c r="ADP102" s="159"/>
      <c r="ADQ102" s="159"/>
      <c r="ADR102" s="159"/>
      <c r="ADS102" s="159"/>
      <c r="ADT102" s="159"/>
      <c r="ADU102" s="159"/>
      <c r="ADV102" s="159"/>
      <c r="ADW102" s="159"/>
      <c r="ADX102" s="159"/>
      <c r="ADY102" s="159"/>
      <c r="ADZ102" s="159"/>
      <c r="AEA102" s="159"/>
      <c r="AEB102" s="159"/>
      <c r="AEC102" s="159"/>
      <c r="AED102" s="159"/>
      <c r="AEE102" s="159"/>
      <c r="AEF102" s="159"/>
      <c r="AEG102" s="159"/>
      <c r="AEH102" s="159"/>
      <c r="AEI102" s="159"/>
      <c r="AEJ102" s="159"/>
      <c r="AEK102" s="159"/>
      <c r="AEL102" s="159"/>
      <c r="AEM102" s="159"/>
      <c r="AEN102" s="159"/>
      <c r="AEO102" s="159"/>
      <c r="AEP102" s="159"/>
      <c r="AEQ102" s="159"/>
      <c r="AER102" s="159"/>
      <c r="AES102" s="159"/>
      <c r="AET102" s="159"/>
      <c r="AEU102" s="159"/>
      <c r="AEV102" s="159"/>
      <c r="AEW102" s="159"/>
      <c r="AEX102" s="159"/>
      <c r="AEY102" s="159"/>
      <c r="AEZ102" s="159"/>
      <c r="AFA102" s="159"/>
      <c r="AFB102" s="159"/>
      <c r="AFC102" s="159"/>
      <c r="AFD102" s="159"/>
      <c r="AFE102" s="159"/>
      <c r="AFF102" s="159"/>
      <c r="AFG102" s="159"/>
      <c r="AFH102" s="159"/>
      <c r="AFI102" s="159"/>
      <c r="AFJ102" s="159"/>
      <c r="AFK102" s="159"/>
      <c r="AFL102" s="159"/>
      <c r="AFM102" s="159"/>
      <c r="AFN102" s="159"/>
      <c r="AFO102" s="159"/>
      <c r="AFP102" s="159"/>
      <c r="AFQ102" s="159"/>
      <c r="AFR102" s="159"/>
      <c r="AFS102" s="159"/>
      <c r="AFT102" s="159"/>
      <c r="AFU102" s="159"/>
      <c r="AFV102" s="159"/>
      <c r="AFW102" s="159"/>
      <c r="AFX102" s="159"/>
      <c r="AFY102" s="159"/>
      <c r="AFZ102" s="159"/>
      <c r="AGA102" s="159"/>
      <c r="AGB102" s="159"/>
      <c r="AGC102" s="159"/>
      <c r="AGD102" s="159"/>
      <c r="AGE102" s="159"/>
      <c r="AGF102" s="159"/>
      <c r="AGG102" s="159"/>
      <c r="AGH102" s="159"/>
      <c r="AGI102" s="159"/>
      <c r="AGJ102" s="159"/>
      <c r="AGK102" s="159"/>
      <c r="AGL102" s="159"/>
      <c r="AGM102" s="159"/>
      <c r="AGN102" s="159"/>
      <c r="AGO102" s="159"/>
      <c r="AGP102" s="159"/>
      <c r="AGQ102" s="159"/>
      <c r="AGR102" s="159"/>
      <c r="AGS102" s="159"/>
      <c r="AGT102" s="159"/>
      <c r="AGU102" s="159"/>
      <c r="AGV102" s="159"/>
      <c r="AGW102" s="159"/>
      <c r="AGX102" s="159"/>
      <c r="AGY102" s="159"/>
      <c r="AGZ102" s="159"/>
      <c r="AHA102" s="159"/>
      <c r="AHB102" s="159"/>
      <c r="AHC102" s="159"/>
      <c r="AHD102" s="159"/>
      <c r="AHE102" s="159"/>
      <c r="AHF102" s="159"/>
      <c r="AHG102" s="159"/>
      <c r="AHH102" s="159"/>
      <c r="AHI102" s="159"/>
      <c r="AHJ102" s="159"/>
      <c r="AHK102" s="159"/>
      <c r="AHL102" s="159"/>
      <c r="AHM102" s="159"/>
      <c r="AHN102" s="159"/>
      <c r="AHO102" s="159"/>
      <c r="AHP102" s="159"/>
      <c r="AHQ102" s="159"/>
      <c r="AHR102" s="159"/>
      <c r="AHS102" s="159"/>
      <c r="AHT102" s="159"/>
      <c r="AHU102" s="159"/>
      <c r="AHV102" s="159"/>
      <c r="AHW102" s="159"/>
      <c r="AHX102" s="159"/>
      <c r="AHY102" s="159"/>
      <c r="AHZ102" s="159"/>
      <c r="AIA102" s="159"/>
      <c r="AIB102" s="159"/>
      <c r="AIC102" s="159"/>
      <c r="AID102" s="159"/>
      <c r="AIE102" s="159"/>
      <c r="AIF102" s="159"/>
      <c r="AIG102" s="159"/>
      <c r="AIH102" s="159"/>
      <c r="AII102" s="159"/>
      <c r="AIJ102" s="159"/>
      <c r="AIK102" s="159"/>
      <c r="AIL102" s="159"/>
      <c r="AIM102" s="159"/>
      <c r="AIN102" s="159"/>
      <c r="AIO102" s="159"/>
      <c r="AIP102" s="159"/>
      <c r="AIQ102" s="159"/>
      <c r="AIR102" s="159"/>
      <c r="AIS102" s="159"/>
      <c r="AIT102" s="159"/>
      <c r="AIU102" s="159"/>
      <c r="AIV102" s="159"/>
      <c r="AIW102" s="159"/>
      <c r="AIX102" s="159"/>
      <c r="AIY102" s="159"/>
      <c r="AIZ102" s="159"/>
      <c r="AJA102" s="159"/>
      <c r="AJB102" s="159"/>
      <c r="AJC102" s="159"/>
      <c r="AJD102" s="159"/>
      <c r="AJE102" s="159"/>
      <c r="AJF102" s="159"/>
      <c r="AJG102" s="159"/>
      <c r="AJH102" s="159"/>
      <c r="AJI102" s="159"/>
      <c r="AJJ102" s="159"/>
      <c r="AJK102" s="159"/>
      <c r="AJL102" s="159"/>
      <c r="AJM102" s="159"/>
      <c r="AJN102" s="159"/>
      <c r="AJO102" s="159"/>
      <c r="AJP102" s="159"/>
      <c r="AJQ102" s="159"/>
      <c r="AJR102" s="159"/>
      <c r="AJS102" s="159"/>
      <c r="AJT102" s="159"/>
      <c r="AJU102" s="159"/>
      <c r="AJV102" s="159"/>
      <c r="AJW102" s="159"/>
      <c r="AJX102" s="159"/>
      <c r="AJY102" s="159"/>
      <c r="AJZ102" s="159"/>
      <c r="AKA102" s="159"/>
      <c r="AKB102" s="159"/>
      <c r="AKC102" s="159"/>
      <c r="AKD102" s="159"/>
      <c r="AKE102" s="159"/>
      <c r="AKF102" s="159"/>
      <c r="AKG102" s="159"/>
      <c r="AKH102" s="159"/>
      <c r="AKI102" s="159"/>
      <c r="AKJ102" s="159"/>
      <c r="AKK102" s="159"/>
      <c r="AKL102" s="159"/>
      <c r="AKM102" s="159"/>
      <c r="AKN102" s="159"/>
      <c r="AKO102" s="159"/>
      <c r="AKP102" s="159"/>
      <c r="AKQ102" s="159"/>
      <c r="AKR102" s="159"/>
      <c r="AKS102" s="159"/>
      <c r="AKT102" s="159"/>
      <c r="AKU102" s="159"/>
      <c r="AKV102" s="159"/>
      <c r="AKW102" s="159"/>
      <c r="AKX102" s="159"/>
      <c r="AKY102" s="159"/>
      <c r="AKZ102" s="159"/>
      <c r="ALA102" s="159"/>
      <c r="ALB102" s="159"/>
      <c r="ALC102" s="159"/>
      <c r="ALD102" s="159"/>
      <c r="ALE102" s="159"/>
      <c r="ALF102" s="159"/>
      <c r="ALG102" s="159"/>
      <c r="ALH102" s="159"/>
      <c r="ALI102" s="159"/>
      <c r="ALJ102" s="159"/>
      <c r="ALK102" s="159"/>
      <c r="ALL102" s="159"/>
      <c r="ALM102" s="159"/>
      <c r="ALN102" s="159"/>
      <c r="ALO102" s="159"/>
      <c r="ALP102" s="159"/>
      <c r="ALQ102" s="159"/>
      <c r="ALR102" s="159"/>
      <c r="ALS102" s="159"/>
      <c r="ALT102" s="159"/>
      <c r="ALU102" s="159"/>
    </row>
  </sheetData>
  <mergeCells count="93">
    <mergeCell ref="B102:F102"/>
    <mergeCell ref="B97:F97"/>
    <mergeCell ref="B98:F98"/>
    <mergeCell ref="B99:F99"/>
    <mergeCell ref="B100:F100"/>
    <mergeCell ref="B101:F101"/>
    <mergeCell ref="B90:E90"/>
    <mergeCell ref="B91:E91"/>
    <mergeCell ref="B94:F94"/>
    <mergeCell ref="B95:F95"/>
    <mergeCell ref="B96:F96"/>
    <mergeCell ref="C85:E85"/>
    <mergeCell ref="C86:E86"/>
    <mergeCell ref="C87:E87"/>
    <mergeCell ref="C88:E88"/>
    <mergeCell ref="C89:E89"/>
    <mergeCell ref="C79:D79"/>
    <mergeCell ref="C80:D80"/>
    <mergeCell ref="B81:E81"/>
    <mergeCell ref="C83:E83"/>
    <mergeCell ref="C84:E84"/>
    <mergeCell ref="C74:D74"/>
    <mergeCell ref="C75:D75"/>
    <mergeCell ref="C76:D76"/>
    <mergeCell ref="C77:D77"/>
    <mergeCell ref="C78:D78"/>
    <mergeCell ref="C69:E69"/>
    <mergeCell ref="C70:E70"/>
    <mergeCell ref="C71:E71"/>
    <mergeCell ref="B72:E72"/>
    <mergeCell ref="B73:F73"/>
    <mergeCell ref="C63:D63"/>
    <mergeCell ref="C64:D64"/>
    <mergeCell ref="C65:D65"/>
    <mergeCell ref="B66:E66"/>
    <mergeCell ref="C68:E68"/>
    <mergeCell ref="B56:E56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45:E45"/>
    <mergeCell ref="C46:E46"/>
    <mergeCell ref="B47:E47"/>
    <mergeCell ref="C49:D49"/>
    <mergeCell ref="C50:D50"/>
    <mergeCell ref="C39:D39"/>
    <mergeCell ref="C40:D40"/>
    <mergeCell ref="B41:E41"/>
    <mergeCell ref="C43:E43"/>
    <mergeCell ref="C44:E44"/>
    <mergeCell ref="C34:D34"/>
    <mergeCell ref="C35:D35"/>
    <mergeCell ref="C36:D36"/>
    <mergeCell ref="C37:D37"/>
    <mergeCell ref="C38:D38"/>
    <mergeCell ref="C29:D29"/>
    <mergeCell ref="B30:E30"/>
    <mergeCell ref="B31:F31"/>
    <mergeCell ref="C32:D32"/>
    <mergeCell ref="C33:D33"/>
    <mergeCell ref="C22:E22"/>
    <mergeCell ref="C23:E23"/>
    <mergeCell ref="B24:E24"/>
    <mergeCell ref="C27:D27"/>
    <mergeCell ref="C28:D28"/>
    <mergeCell ref="D16:F16"/>
    <mergeCell ref="D17:F17"/>
    <mergeCell ref="C18:E18"/>
    <mergeCell ref="B19:F19"/>
    <mergeCell ref="C21:E21"/>
    <mergeCell ref="C10:E10"/>
    <mergeCell ref="C11:E11"/>
    <mergeCell ref="C12:E12"/>
    <mergeCell ref="C13:E13"/>
    <mergeCell ref="C15:D15"/>
    <mergeCell ref="E15:F15"/>
    <mergeCell ref="B6:C6"/>
    <mergeCell ref="D6:E6"/>
    <mergeCell ref="B7:F7"/>
    <mergeCell ref="C8:E8"/>
    <mergeCell ref="D9:F9"/>
    <mergeCell ref="B1:F1"/>
    <mergeCell ref="B2:D2"/>
    <mergeCell ref="B3:F3"/>
    <mergeCell ref="B4:F4"/>
    <mergeCell ref="B5:C5"/>
    <mergeCell ref="D5:F5"/>
  </mergeCells>
  <conditionalFormatting sqref="F45">
    <cfRule type="cellIs" dxfId="1" priority="2" operator="equal">
      <formula>"Insira o % do PAT"</formula>
    </cfRule>
  </conditionalFormatting>
  <printOptions horizontalCentered="1" headings="1"/>
  <pageMargins left="7.9861111111111105E-2" right="0.05" top="0.196527777777778" bottom="0.15763888888888899" header="0.511811023622047" footer="0.511811023622047"/>
  <pageSetup paperSize="9" scale="69" orientation="portrait" horizontalDpi="300" verticalDpi="300" r:id="rId1"/>
  <rowBreaks count="1" manualBreakCount="1">
    <brk id="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XFD103"/>
  <sheetViews>
    <sheetView showGridLines="0" view="pageBreakPreview" zoomScale="91" zoomScaleNormal="90" zoomScaleSheetLayoutView="91" zoomScalePageLayoutView="124" workbookViewId="0">
      <selection activeCell="F61" sqref="F61"/>
    </sheetView>
  </sheetViews>
  <sheetFormatPr defaultColWidth="9.140625" defaultRowHeight="16.5"/>
  <cols>
    <col min="1" max="1" width="2.7109375" style="3" customWidth="1"/>
    <col min="2" max="2" width="8.85546875" style="3" customWidth="1"/>
    <col min="3" max="3" width="52.5703125" style="3" customWidth="1"/>
    <col min="4" max="4" width="18.5703125" style="3" customWidth="1"/>
    <col min="5" max="5" width="17.42578125" style="3" customWidth="1"/>
    <col min="6" max="6" width="40.42578125" style="3" customWidth="1"/>
    <col min="7" max="7" width="77.42578125" style="3" customWidth="1"/>
    <col min="8" max="16374" width="9.140625" style="3"/>
    <col min="16375" max="16384" width="11.5703125" style="3" customWidth="1"/>
  </cols>
  <sheetData>
    <row r="1" spans="1:7 16375:16384" s="4" customFormat="1" ht="20.25">
      <c r="A1" s="3"/>
      <c r="B1" s="252" t="s">
        <v>237</v>
      </c>
      <c r="C1" s="252"/>
      <c r="D1" s="252"/>
      <c r="E1" s="252"/>
      <c r="F1" s="252"/>
      <c r="G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pans="1:7 16375:16384" ht="20.25">
      <c r="B2" s="253" t="s">
        <v>238</v>
      </c>
      <c r="C2" s="253"/>
      <c r="D2" s="253"/>
      <c r="E2" s="117" t="s">
        <v>239</v>
      </c>
      <c r="F2" s="118"/>
    </row>
    <row r="3" spans="1:7 16375:16384" ht="15.75" customHeight="1">
      <c r="A3" s="4"/>
      <c r="B3" s="254" t="s">
        <v>240</v>
      </c>
      <c r="C3" s="254"/>
      <c r="D3" s="254"/>
      <c r="E3" s="254"/>
      <c r="F3" s="254"/>
      <c r="G3" s="4"/>
    </row>
    <row r="4" spans="1:7 16375:16384" ht="15.75" customHeight="1">
      <c r="A4" s="4"/>
      <c r="B4" s="255" t="s">
        <v>241</v>
      </c>
      <c r="C4" s="255"/>
      <c r="D4" s="255"/>
      <c r="E4" s="255"/>
      <c r="F4" s="255"/>
      <c r="G4" s="4"/>
    </row>
    <row r="5" spans="1:7 16375:16384" ht="15.75" customHeight="1">
      <c r="A5" s="4"/>
      <c r="B5" s="215" t="s">
        <v>242</v>
      </c>
      <c r="C5" s="215"/>
      <c r="D5" s="256" t="s">
        <v>243</v>
      </c>
      <c r="E5" s="256"/>
      <c r="F5" s="256"/>
      <c r="G5" s="4"/>
    </row>
    <row r="6" spans="1:7 16375:16384" ht="15.75" customHeight="1">
      <c r="A6" s="4"/>
      <c r="B6" s="216" t="s">
        <v>244</v>
      </c>
      <c r="C6" s="216"/>
      <c r="D6" s="257"/>
      <c r="E6" s="257"/>
      <c r="F6" s="119" t="s">
        <v>245</v>
      </c>
      <c r="G6" s="4"/>
    </row>
    <row r="7" spans="1:7 16375:16384" s="16" customFormat="1" ht="15.75" customHeight="1">
      <c r="A7" s="4"/>
      <c r="B7" s="258" t="s">
        <v>246</v>
      </c>
      <c r="C7" s="258"/>
      <c r="D7" s="258"/>
      <c r="E7" s="258"/>
      <c r="F7" s="258"/>
      <c r="G7" s="4"/>
      <c r="XEU7" s="3"/>
      <c r="XEV7" s="3"/>
      <c r="XEW7" s="3"/>
      <c r="XEX7" s="3"/>
      <c r="XEY7" s="3"/>
      <c r="XEZ7" s="3"/>
      <c r="XFA7" s="3"/>
      <c r="XFB7" s="3"/>
      <c r="XFC7" s="3"/>
      <c r="XFD7" s="3"/>
    </row>
    <row r="8" spans="1:7 16375:16384" s="16" customFormat="1" ht="18" customHeight="1">
      <c r="A8" s="4"/>
      <c r="B8" s="120" t="s">
        <v>7</v>
      </c>
      <c r="C8" s="215" t="s">
        <v>247</v>
      </c>
      <c r="D8" s="215"/>
      <c r="E8" s="215"/>
      <c r="F8" s="121"/>
      <c r="G8" s="4"/>
      <c r="XEU8" s="3"/>
      <c r="XEV8" s="3"/>
      <c r="XEW8" s="3"/>
      <c r="XEX8" s="3"/>
      <c r="XEY8" s="3"/>
      <c r="XEZ8" s="3"/>
      <c r="XFA8" s="3"/>
      <c r="XFB8" s="3"/>
      <c r="XFC8" s="3"/>
      <c r="XFD8" s="3"/>
    </row>
    <row r="9" spans="1:7 16375:16384" s="16" customFormat="1" ht="24" customHeight="1">
      <c r="A9" s="4"/>
      <c r="B9" s="11" t="s">
        <v>10</v>
      </c>
      <c r="C9" s="122" t="s">
        <v>248</v>
      </c>
      <c r="D9" s="217" t="s">
        <v>249</v>
      </c>
      <c r="E9" s="217"/>
      <c r="F9" s="217"/>
      <c r="G9" s="4"/>
      <c r="XEU9" s="3"/>
      <c r="XEV9" s="3"/>
      <c r="XEW9" s="3"/>
      <c r="XEX9" s="3"/>
      <c r="XEY9" s="3"/>
      <c r="XEZ9" s="3"/>
      <c r="XFA9" s="3"/>
      <c r="XFB9" s="3"/>
      <c r="XFC9" s="3"/>
      <c r="XFD9" s="3"/>
    </row>
    <row r="10" spans="1:7 16375:16384" s="4" customFormat="1" ht="18.75" customHeight="1">
      <c r="B10" s="120" t="s">
        <v>18</v>
      </c>
      <c r="C10" s="215" t="s">
        <v>250</v>
      </c>
      <c r="D10" s="215"/>
      <c r="E10" s="215"/>
      <c r="F10" s="123" t="s">
        <v>251</v>
      </c>
      <c r="XEU10" s="3"/>
      <c r="XEV10" s="3"/>
      <c r="XEW10" s="3"/>
      <c r="XEX10" s="3"/>
      <c r="XEY10" s="3"/>
      <c r="XEZ10" s="3"/>
      <c r="XFA10" s="3"/>
      <c r="XFB10" s="3"/>
      <c r="XFC10" s="3"/>
      <c r="XFD10" s="3"/>
    </row>
    <row r="11" spans="1:7 16375:16384" s="4" customFormat="1" ht="18.75" customHeight="1">
      <c r="B11" s="120" t="s">
        <v>20</v>
      </c>
      <c r="C11" s="217" t="s">
        <v>252</v>
      </c>
      <c r="D11" s="217"/>
      <c r="E11" s="217"/>
      <c r="F11" s="29">
        <v>24</v>
      </c>
      <c r="XEU11" s="3"/>
      <c r="XEV11" s="3"/>
      <c r="XEW11" s="3"/>
      <c r="XEX11" s="3"/>
      <c r="XEY11" s="3"/>
      <c r="XEZ11" s="3"/>
      <c r="XFA11" s="3"/>
      <c r="XFB11" s="3"/>
      <c r="XFC11" s="3"/>
      <c r="XFD11" s="3"/>
    </row>
    <row r="12" spans="1:7 16375:16384" s="4" customFormat="1" ht="15.75" customHeight="1">
      <c r="B12" s="11" t="s">
        <v>22</v>
      </c>
      <c r="C12" s="215" t="s">
        <v>253</v>
      </c>
      <c r="D12" s="215"/>
      <c r="E12" s="215"/>
      <c r="F12" s="124">
        <v>12</v>
      </c>
      <c r="XEU12" s="3"/>
      <c r="XEV12" s="3"/>
      <c r="XEW12" s="3"/>
      <c r="XEX12" s="3"/>
      <c r="XEY12" s="3"/>
      <c r="XEZ12" s="3"/>
      <c r="XFA12" s="3"/>
      <c r="XFB12" s="3"/>
      <c r="XFC12" s="3"/>
      <c r="XFD12" s="3"/>
    </row>
    <row r="13" spans="1:7 16375:16384" s="4" customFormat="1">
      <c r="B13" s="11" t="s">
        <v>24</v>
      </c>
      <c r="C13" s="217" t="s">
        <v>254</v>
      </c>
      <c r="D13" s="217"/>
      <c r="E13" s="217"/>
      <c r="F13" s="29">
        <v>1</v>
      </c>
      <c r="XEU13" s="3"/>
      <c r="XEV13" s="3"/>
      <c r="XEW13" s="3"/>
      <c r="XEX13" s="3"/>
      <c r="XEY13" s="3"/>
      <c r="XEZ13" s="3"/>
      <c r="XFA13" s="3"/>
      <c r="XFB13" s="3"/>
      <c r="XFC13" s="3"/>
      <c r="XFD13" s="3"/>
    </row>
    <row r="14" spans="1:7 16375:16384" ht="15" customHeight="1">
      <c r="A14" s="125"/>
      <c r="B14" s="126" t="s">
        <v>255</v>
      </c>
      <c r="C14" s="127"/>
      <c r="D14" s="127"/>
      <c r="E14" s="127"/>
      <c r="F14" s="127"/>
      <c r="G14" s="125"/>
    </row>
    <row r="15" spans="1:7 16375:16384">
      <c r="A15" s="4"/>
      <c r="B15" s="120">
        <v>1</v>
      </c>
      <c r="C15" s="215" t="s">
        <v>256</v>
      </c>
      <c r="D15" s="215"/>
      <c r="E15" s="259" t="s">
        <v>257</v>
      </c>
      <c r="F15" s="259"/>
    </row>
    <row r="16" spans="1:7 16375:16384">
      <c r="A16" s="4"/>
      <c r="B16" s="120">
        <v>2</v>
      </c>
      <c r="C16" s="128" t="s">
        <v>258</v>
      </c>
      <c r="D16" s="260" t="s">
        <v>259</v>
      </c>
      <c r="E16" s="260"/>
      <c r="F16" s="260"/>
      <c r="G16" s="4"/>
    </row>
    <row r="17" spans="1:7 16375:16384" ht="15" customHeight="1">
      <c r="A17" s="4"/>
      <c r="B17" s="120">
        <v>3</v>
      </c>
      <c r="C17" s="129" t="s">
        <v>260</v>
      </c>
      <c r="D17" s="259" t="s">
        <v>261</v>
      </c>
      <c r="E17" s="259"/>
      <c r="F17" s="259"/>
      <c r="G17" s="4"/>
    </row>
    <row r="18" spans="1:7 16375:16384" ht="15" customHeight="1">
      <c r="A18" s="4"/>
      <c r="B18" s="120">
        <v>4</v>
      </c>
      <c r="C18" s="216" t="s">
        <v>262</v>
      </c>
      <c r="D18" s="216"/>
      <c r="E18" s="216"/>
      <c r="F18" s="130">
        <v>45717</v>
      </c>
      <c r="G18" s="131"/>
    </row>
    <row r="19" spans="1:7 16375:16384" ht="18.75" customHeight="1">
      <c r="A19" s="132"/>
      <c r="B19" s="261" t="s">
        <v>263</v>
      </c>
      <c r="C19" s="261"/>
      <c r="D19" s="261"/>
      <c r="E19" s="261"/>
      <c r="F19" s="261"/>
      <c r="G19" s="132"/>
    </row>
    <row r="20" spans="1:7 16375:16384">
      <c r="B20" s="6" t="s">
        <v>64</v>
      </c>
      <c r="E20" s="20"/>
      <c r="F20" s="20"/>
    </row>
    <row r="21" spans="1:7 16375:16384" ht="16.5" customHeight="1">
      <c r="B21" s="11">
        <v>1</v>
      </c>
      <c r="C21" s="213" t="s">
        <v>65</v>
      </c>
      <c r="D21" s="213"/>
      <c r="E21" s="213"/>
      <c r="F21" s="12" t="s">
        <v>264</v>
      </c>
    </row>
    <row r="22" spans="1:7 16375:16384" ht="16.5" customHeight="1">
      <c r="B22" s="11" t="s">
        <v>7</v>
      </c>
      <c r="C22" s="262" t="s">
        <v>265</v>
      </c>
      <c r="D22" s="262"/>
      <c r="E22" s="262"/>
      <c r="F22" s="133">
        <f>(1851.9/220)*220</f>
        <v>1851.9</v>
      </c>
      <c r="G22" s="131"/>
    </row>
    <row r="23" spans="1:7 16375:16384" ht="15.75" customHeight="1">
      <c r="B23" s="11" t="s">
        <v>10</v>
      </c>
      <c r="C23" s="206" t="s">
        <v>301</v>
      </c>
      <c r="D23" s="206"/>
      <c r="E23" s="137"/>
      <c r="F23" s="163">
        <f>F22*0.15</f>
        <v>277.78500000000003</v>
      </c>
    </row>
    <row r="24" spans="1:7 16375:16384" ht="15.75" customHeight="1">
      <c r="B24" s="11" t="s">
        <v>18</v>
      </c>
      <c r="C24" s="262" t="s">
        <v>266</v>
      </c>
      <c r="D24" s="262"/>
      <c r="E24" s="262"/>
      <c r="F24" s="133">
        <v>0</v>
      </c>
    </row>
    <row r="25" spans="1:7 16375:16384" ht="16.5" customHeight="1">
      <c r="B25" s="213" t="s">
        <v>30</v>
      </c>
      <c r="C25" s="213"/>
      <c r="D25" s="213"/>
      <c r="E25" s="213"/>
      <c r="F25" s="134">
        <f>SUM(F22:F23)</f>
        <v>2129.6849999999999</v>
      </c>
    </row>
    <row r="26" spans="1:7 16375:16384">
      <c r="B26" s="6" t="s">
        <v>2</v>
      </c>
      <c r="C26" s="8"/>
      <c r="D26" s="9"/>
      <c r="E26" s="10"/>
      <c r="F26" s="10"/>
    </row>
    <row r="27" spans="1:7 16375:16384" s="16" customFormat="1">
      <c r="A27" s="3"/>
      <c r="B27" s="11" t="s">
        <v>3</v>
      </c>
      <c r="C27" s="204" t="s">
        <v>4</v>
      </c>
      <c r="D27" s="204"/>
      <c r="E27" s="12" t="s">
        <v>5</v>
      </c>
      <c r="F27" s="12" t="s">
        <v>264</v>
      </c>
      <c r="G27" s="3"/>
      <c r="XEU27" s="3"/>
      <c r="XEV27" s="3"/>
      <c r="XEW27" s="3"/>
      <c r="XEX27" s="3"/>
      <c r="XEY27" s="3"/>
      <c r="XEZ27" s="3"/>
      <c r="XFA27" s="3"/>
      <c r="XFB27" s="3"/>
      <c r="XFC27" s="3"/>
      <c r="XFD27" s="3"/>
    </row>
    <row r="28" spans="1:7 16375:16384" s="16" customFormat="1" ht="16.5" customHeight="1">
      <c r="A28" s="3"/>
      <c r="B28" s="11" t="s">
        <v>7</v>
      </c>
      <c r="C28" s="205" t="s">
        <v>8</v>
      </c>
      <c r="D28" s="205"/>
      <c r="E28" s="135">
        <v>8.33</v>
      </c>
      <c r="F28" s="136">
        <f>F25*E28/100</f>
        <v>177.4027605</v>
      </c>
      <c r="G28" s="3"/>
      <c r="XEU28" s="3"/>
      <c r="XEV28" s="3"/>
      <c r="XEW28" s="3"/>
      <c r="XEX28" s="3"/>
      <c r="XEY28" s="3"/>
      <c r="XEZ28" s="3"/>
      <c r="XFA28" s="3"/>
      <c r="XFB28" s="3"/>
      <c r="XFC28" s="3"/>
      <c r="XFD28" s="3"/>
    </row>
    <row r="29" spans="1:7 16375:16384" s="16" customFormat="1" ht="16.5" customHeight="1">
      <c r="A29" s="3"/>
      <c r="B29" s="12" t="s">
        <v>10</v>
      </c>
      <c r="C29" s="206" t="s">
        <v>11</v>
      </c>
      <c r="D29" s="206"/>
      <c r="E29" s="137">
        <v>2.78</v>
      </c>
      <c r="F29" s="138">
        <f>F25*E29/100</f>
        <v>59.205242999999989</v>
      </c>
      <c r="G29" s="3"/>
      <c r="XEU29" s="3"/>
      <c r="XEV29" s="3"/>
      <c r="XEW29" s="3"/>
      <c r="XEX29" s="3"/>
      <c r="XEY29" s="3"/>
      <c r="XEZ29" s="3"/>
      <c r="XFA29" s="3"/>
      <c r="XFB29" s="3"/>
      <c r="XFC29" s="3"/>
      <c r="XFD29" s="3"/>
    </row>
    <row r="30" spans="1:7 16375:16384" s="140" customFormat="1">
      <c r="A30" s="3"/>
      <c r="B30" s="204" t="s">
        <v>30</v>
      </c>
      <c r="C30" s="204"/>
      <c r="D30" s="204"/>
      <c r="E30" s="204"/>
      <c r="F30" s="139">
        <f>SUM(F28:F29)</f>
        <v>236.6080035</v>
      </c>
      <c r="G30" s="3"/>
      <c r="XEU30" s="3"/>
      <c r="XEV30" s="3"/>
      <c r="XEW30" s="3"/>
      <c r="XEX30" s="3"/>
      <c r="XEY30" s="3"/>
      <c r="XEZ30" s="3"/>
      <c r="XFA30" s="3"/>
      <c r="XFB30" s="3"/>
      <c r="XFC30" s="3"/>
      <c r="XFD30" s="3"/>
    </row>
    <row r="31" spans="1:7 16375:16384" s="16" customFormat="1" ht="16.5" customHeight="1">
      <c r="A31" s="3"/>
      <c r="B31" s="263" t="s">
        <v>13</v>
      </c>
      <c r="C31" s="263"/>
      <c r="D31" s="263"/>
      <c r="E31" s="263"/>
      <c r="F31" s="263"/>
      <c r="G31" s="3"/>
      <c r="XEU31" s="3"/>
      <c r="XEV31" s="3"/>
      <c r="XEW31" s="3"/>
      <c r="XEX31" s="3"/>
      <c r="XEY31" s="3"/>
      <c r="XEZ31" s="3"/>
      <c r="XFA31" s="3"/>
      <c r="XFB31" s="3"/>
      <c r="XFC31" s="3"/>
      <c r="XFD31" s="3"/>
    </row>
    <row r="32" spans="1:7 16375:16384" ht="30" customHeight="1">
      <c r="B32" s="11" t="s">
        <v>14</v>
      </c>
      <c r="C32" s="208" t="s">
        <v>15</v>
      </c>
      <c r="D32" s="208"/>
      <c r="E32" s="12" t="s">
        <v>5</v>
      </c>
      <c r="F32" s="12" t="s">
        <v>264</v>
      </c>
    </row>
    <row r="33" spans="1:7" ht="16.5" customHeight="1">
      <c r="B33" s="11" t="s">
        <v>7</v>
      </c>
      <c r="C33" s="205" t="s">
        <v>16</v>
      </c>
      <c r="D33" s="205"/>
      <c r="E33" s="135">
        <f>PERC_INSS</f>
        <v>20</v>
      </c>
      <c r="F33" s="136">
        <f>(F25+F30)*E33/100</f>
        <v>473.25860069999993</v>
      </c>
    </row>
    <row r="34" spans="1:7" ht="16.5" customHeight="1">
      <c r="A34" s="16"/>
      <c r="B34" s="12" t="s">
        <v>10</v>
      </c>
      <c r="C34" s="206" t="s">
        <v>17</v>
      </c>
      <c r="D34" s="206"/>
      <c r="E34" s="137">
        <v>2.5</v>
      </c>
      <c r="F34" s="138">
        <f>(F25+F30)*E34/100</f>
        <v>59.157325087499991</v>
      </c>
      <c r="G34" s="16"/>
    </row>
    <row r="35" spans="1:7" ht="16.5" customHeight="1">
      <c r="A35" s="16"/>
      <c r="B35" s="12" t="s">
        <v>18</v>
      </c>
      <c r="C35" s="205" t="s">
        <v>19</v>
      </c>
      <c r="D35" s="205"/>
      <c r="E35" s="135">
        <v>3</v>
      </c>
      <c r="F35" s="136">
        <f>(F25+F30)*E35/100</f>
        <v>70.988790104999993</v>
      </c>
      <c r="G35" s="16"/>
    </row>
    <row r="36" spans="1:7" ht="16.5" customHeight="1">
      <c r="A36" s="16"/>
      <c r="B36" s="12" t="s">
        <v>20</v>
      </c>
      <c r="C36" s="206" t="s">
        <v>21</v>
      </c>
      <c r="D36" s="206"/>
      <c r="E36" s="137">
        <v>1.5</v>
      </c>
      <c r="F36" s="138">
        <f>(F25+F30)*E36/100</f>
        <v>35.494395052499996</v>
      </c>
      <c r="G36" s="16"/>
    </row>
    <row r="37" spans="1:7" ht="16.5" customHeight="1">
      <c r="B37" s="12" t="s">
        <v>22</v>
      </c>
      <c r="C37" s="205" t="s">
        <v>23</v>
      </c>
      <c r="D37" s="205"/>
      <c r="E37" s="135">
        <v>1</v>
      </c>
      <c r="F37" s="136">
        <f>(F25+F30)*E37/100</f>
        <v>23.662930034999999</v>
      </c>
    </row>
    <row r="38" spans="1:7" ht="16.5" customHeight="1">
      <c r="A38" s="4"/>
      <c r="B38" s="12" t="s">
        <v>24</v>
      </c>
      <c r="C38" s="206" t="s">
        <v>25</v>
      </c>
      <c r="D38" s="206"/>
      <c r="E38" s="137">
        <v>0.6</v>
      </c>
      <c r="F38" s="138">
        <f>(F25+F30)*E38/100</f>
        <v>14.197758021</v>
      </c>
      <c r="G38" s="4"/>
    </row>
    <row r="39" spans="1:7" ht="16.5" customHeight="1">
      <c r="A39" s="4"/>
      <c r="B39" s="12" t="s">
        <v>26</v>
      </c>
      <c r="C39" s="205" t="s">
        <v>27</v>
      </c>
      <c r="D39" s="205"/>
      <c r="E39" s="135">
        <v>0.2</v>
      </c>
      <c r="F39" s="136">
        <f>(F25+F30)*E39/100</f>
        <v>4.7325860070000001</v>
      </c>
      <c r="G39" s="4"/>
    </row>
    <row r="40" spans="1:7" ht="16.5" customHeight="1">
      <c r="A40" s="4"/>
      <c r="B40" s="12" t="s">
        <v>28</v>
      </c>
      <c r="C40" s="206" t="s">
        <v>29</v>
      </c>
      <c r="D40" s="206"/>
      <c r="E40" s="137">
        <f>PERC_FGTS</f>
        <v>8</v>
      </c>
      <c r="F40" s="138">
        <f>(F25+F30)*E40/100</f>
        <v>189.30344027999999</v>
      </c>
      <c r="G40" s="4"/>
    </row>
    <row r="41" spans="1:7">
      <c r="A41" s="4"/>
      <c r="B41" s="204" t="s">
        <v>30</v>
      </c>
      <c r="C41" s="204"/>
      <c r="D41" s="204"/>
      <c r="E41" s="204"/>
      <c r="F41" s="134">
        <f>SUM(F33:F40)</f>
        <v>870.79582528799995</v>
      </c>
      <c r="G41" s="4"/>
    </row>
    <row r="42" spans="1:7">
      <c r="A42" s="4"/>
      <c r="B42" s="6" t="s">
        <v>74</v>
      </c>
      <c r="C42" s="4"/>
      <c r="D42" s="4"/>
      <c r="E42" s="4"/>
      <c r="F42" s="4"/>
      <c r="G42" s="4"/>
    </row>
    <row r="43" spans="1:7" ht="16.5" customHeight="1">
      <c r="A43" s="4"/>
      <c r="B43" s="11" t="s">
        <v>75</v>
      </c>
      <c r="C43" s="213" t="s">
        <v>76</v>
      </c>
      <c r="D43" s="213"/>
      <c r="E43" s="213"/>
      <c r="F43" s="12" t="s">
        <v>264</v>
      </c>
      <c r="G43" s="4"/>
    </row>
    <row r="44" spans="1:7" ht="16.5" customHeight="1">
      <c r="B44" s="120" t="s">
        <v>7</v>
      </c>
      <c r="C44" s="205" t="s">
        <v>267</v>
      </c>
      <c r="D44" s="205"/>
      <c r="E44" s="205"/>
      <c r="F44" s="136">
        <f>7.6*2*21-(F22*0.06)</f>
        <v>208.08599999999998</v>
      </c>
      <c r="G44" s="141"/>
    </row>
    <row r="45" spans="1:7" ht="16.5" customHeight="1">
      <c r="B45" s="120" t="s">
        <v>10</v>
      </c>
      <c r="C45" s="206" t="s">
        <v>268</v>
      </c>
      <c r="D45" s="206"/>
      <c r="E45" s="206"/>
      <c r="F45" s="138">
        <f>(27*21)*0.9</f>
        <v>510.3</v>
      </c>
    </row>
    <row r="46" spans="1:7" ht="15.75" customHeight="1">
      <c r="B46" s="120" t="s">
        <v>18</v>
      </c>
      <c r="C46" s="262" t="s">
        <v>269</v>
      </c>
      <c r="D46" s="262"/>
      <c r="E46" s="262"/>
      <c r="F46" s="136">
        <v>0</v>
      </c>
    </row>
    <row r="47" spans="1:7" ht="16.5" customHeight="1">
      <c r="A47" s="16"/>
      <c r="B47" s="213" t="s">
        <v>30</v>
      </c>
      <c r="C47" s="213"/>
      <c r="D47" s="213"/>
      <c r="E47" s="213"/>
      <c r="F47" s="134">
        <f>SUM(F44:F46)</f>
        <v>718.38599999999997</v>
      </c>
      <c r="G47" s="16"/>
    </row>
    <row r="48" spans="1:7">
      <c r="A48" s="16"/>
      <c r="B48" s="6" t="s">
        <v>31</v>
      </c>
      <c r="C48" s="8"/>
      <c r="D48" s="9"/>
      <c r="E48" s="10"/>
      <c r="F48" s="10"/>
      <c r="G48" s="16"/>
    </row>
    <row r="49" spans="1:7">
      <c r="A49" s="16"/>
      <c r="B49" s="11">
        <v>3</v>
      </c>
      <c r="C49" s="204" t="s">
        <v>32</v>
      </c>
      <c r="D49" s="204"/>
      <c r="E49" s="12" t="s">
        <v>5</v>
      </c>
      <c r="F49" s="12" t="s">
        <v>264</v>
      </c>
      <c r="G49" s="16"/>
    </row>
    <row r="50" spans="1:7">
      <c r="A50" s="16"/>
      <c r="B50" s="11" t="s">
        <v>7</v>
      </c>
      <c r="C50" s="209" t="s">
        <v>33</v>
      </c>
      <c r="D50" s="209"/>
      <c r="E50" s="135">
        <v>0.28999999999999998</v>
      </c>
      <c r="F50" s="136">
        <f>(F25+F30)*E50/100</f>
        <v>6.8622497101499995</v>
      </c>
      <c r="G50" s="142"/>
    </row>
    <row r="51" spans="1:7" ht="15" customHeight="1">
      <c r="A51" s="16"/>
      <c r="B51" s="12" t="s">
        <v>10</v>
      </c>
      <c r="C51" s="210" t="s">
        <v>35</v>
      </c>
      <c r="D51" s="210"/>
      <c r="E51" s="137">
        <v>0.02</v>
      </c>
      <c r="F51" s="138">
        <f>(F25+F30)*E51/100</f>
        <v>0.47325860069999998</v>
      </c>
      <c r="G51" s="142"/>
    </row>
    <row r="52" spans="1:7" ht="16.5" customHeight="1">
      <c r="A52" s="16"/>
      <c r="B52" s="12" t="s">
        <v>18</v>
      </c>
      <c r="C52" s="211" t="s">
        <v>37</v>
      </c>
      <c r="D52" s="211"/>
      <c r="E52" s="135">
        <v>0.11</v>
      </c>
      <c r="F52" s="136">
        <f>(F25+F30)*E52/100</f>
        <v>2.6029223038499998</v>
      </c>
      <c r="G52" s="142"/>
    </row>
    <row r="53" spans="1:7">
      <c r="A53" s="16"/>
      <c r="B53" s="12" t="s">
        <v>20</v>
      </c>
      <c r="C53" s="210" t="s">
        <v>39</v>
      </c>
      <c r="D53" s="210"/>
      <c r="E53" s="137">
        <v>1.1599999999999999</v>
      </c>
      <c r="F53" s="138">
        <f>(F25+F30)*E53/100</f>
        <v>27.448998840599998</v>
      </c>
      <c r="G53" s="142"/>
    </row>
    <row r="54" spans="1:7" ht="22.5" customHeight="1">
      <c r="A54" s="16"/>
      <c r="B54" s="12" t="s">
        <v>22</v>
      </c>
      <c r="C54" s="211" t="s">
        <v>41</v>
      </c>
      <c r="D54" s="211"/>
      <c r="E54" s="135">
        <v>0.43</v>
      </c>
      <c r="F54" s="136">
        <f>(F25+F30)*E54/100</f>
        <v>10.175059915049999</v>
      </c>
      <c r="G54" s="142"/>
    </row>
    <row r="55" spans="1:7">
      <c r="A55" s="4"/>
      <c r="B55" s="12" t="s">
        <v>24</v>
      </c>
      <c r="C55" s="210" t="s">
        <v>43</v>
      </c>
      <c r="D55" s="210"/>
      <c r="E55" s="137">
        <v>1.9</v>
      </c>
      <c r="F55" s="138">
        <f>(F25+F30)*E55/100</f>
        <v>44.959567066499993</v>
      </c>
      <c r="G55" s="143"/>
    </row>
    <row r="56" spans="1:7">
      <c r="A56" s="4"/>
      <c r="B56" s="204" t="s">
        <v>30</v>
      </c>
      <c r="C56" s="204"/>
      <c r="D56" s="204"/>
      <c r="E56" s="204"/>
      <c r="F56" s="139">
        <f>SUM(F50:F55)</f>
        <v>92.522056436849994</v>
      </c>
      <c r="G56" s="4"/>
    </row>
    <row r="57" spans="1:7">
      <c r="A57" s="4"/>
      <c r="B57" s="6" t="s">
        <v>45</v>
      </c>
      <c r="C57" s="8"/>
      <c r="D57" s="9"/>
      <c r="G57" s="4"/>
    </row>
    <row r="58" spans="1:7">
      <c r="A58" s="4"/>
      <c r="B58" s="6" t="s">
        <v>46</v>
      </c>
      <c r="C58" s="8"/>
      <c r="D58" s="9"/>
      <c r="E58" s="10"/>
      <c r="F58" s="10"/>
      <c r="G58" s="4"/>
    </row>
    <row r="59" spans="1:7" ht="16.5" customHeight="1">
      <c r="A59" s="4"/>
      <c r="B59" s="11" t="s">
        <v>47</v>
      </c>
      <c r="C59" s="213" t="s">
        <v>48</v>
      </c>
      <c r="D59" s="213"/>
      <c r="E59" s="12" t="s">
        <v>5</v>
      </c>
      <c r="F59" s="12" t="s">
        <v>264</v>
      </c>
      <c r="G59" s="4"/>
    </row>
    <row r="60" spans="1:7" ht="16.5" customHeight="1">
      <c r="B60" s="12" t="s">
        <v>7</v>
      </c>
      <c r="C60" s="205" t="s">
        <v>49</v>
      </c>
      <c r="D60" s="205"/>
      <c r="E60" s="135">
        <v>8.33</v>
      </c>
      <c r="F60" s="136">
        <f>(F25+F30+F41+F47)*E60/100</f>
        <v>329.49105323804042</v>
      </c>
    </row>
    <row r="61" spans="1:7" ht="15.75" customHeight="1">
      <c r="A61" s="4"/>
      <c r="B61" s="12" t="s">
        <v>10</v>
      </c>
      <c r="C61" s="206" t="s">
        <v>51</v>
      </c>
      <c r="D61" s="206"/>
      <c r="E61" s="137">
        <v>2.2200000000000002</v>
      </c>
      <c r="F61" s="138">
        <f>(F25+F30+F41+F47)*E61/100</f>
        <v>87.811541199093611</v>
      </c>
      <c r="G61" s="4"/>
    </row>
    <row r="62" spans="1:7" ht="15.75" customHeight="1">
      <c r="A62" s="4"/>
      <c r="B62" s="12" t="s">
        <v>18</v>
      </c>
      <c r="C62" s="205" t="s">
        <v>53</v>
      </c>
      <c r="D62" s="205"/>
      <c r="E62" s="135">
        <v>0.02</v>
      </c>
      <c r="F62" s="136">
        <f>(F25+F30+F41+F47)*E62/100</f>
        <v>0.79109496575759986</v>
      </c>
      <c r="G62" s="4"/>
    </row>
    <row r="63" spans="1:7" ht="16.5" customHeight="1">
      <c r="A63" s="4"/>
      <c r="B63" s="12" t="s">
        <v>20</v>
      </c>
      <c r="C63" s="206" t="s">
        <v>55</v>
      </c>
      <c r="D63" s="206"/>
      <c r="E63" s="137">
        <v>0.02</v>
      </c>
      <c r="F63" s="138">
        <f>(F25+F30+F41+F47)*E63/100</f>
        <v>0.79109496575759986</v>
      </c>
      <c r="G63" s="4"/>
    </row>
    <row r="64" spans="1:7" ht="15.75" customHeight="1">
      <c r="A64" s="4"/>
      <c r="B64" s="12" t="s">
        <v>22</v>
      </c>
      <c r="C64" s="205" t="s">
        <v>57</v>
      </c>
      <c r="D64" s="205"/>
      <c r="E64" s="135">
        <v>0.02</v>
      </c>
      <c r="F64" s="136">
        <f>(F25+F30+F41+F47)*E64/100</f>
        <v>0.79109496575759986</v>
      </c>
      <c r="G64" s="4"/>
    </row>
    <row r="65" spans="1:7" ht="15.75" customHeight="1">
      <c r="A65" s="4"/>
      <c r="B65" s="12" t="s">
        <v>24</v>
      </c>
      <c r="C65" s="264" t="s">
        <v>59</v>
      </c>
      <c r="D65" s="264"/>
      <c r="E65" s="144">
        <v>0</v>
      </c>
      <c r="F65" s="138">
        <f>(F25+F30+F41+F47)*E65/100</f>
        <v>0</v>
      </c>
      <c r="G65" s="4"/>
    </row>
    <row r="66" spans="1:7" ht="15.75" customHeight="1">
      <c r="A66" s="4"/>
      <c r="B66" s="204" t="s">
        <v>30</v>
      </c>
      <c r="C66" s="204"/>
      <c r="D66" s="204"/>
      <c r="E66" s="204"/>
      <c r="F66" s="139">
        <f>SUM(F60:F65)</f>
        <v>419.67587933440689</v>
      </c>
      <c r="G66" s="4"/>
    </row>
    <row r="67" spans="1:7">
      <c r="A67" s="4"/>
      <c r="B67" s="6" t="s">
        <v>270</v>
      </c>
      <c r="C67" s="8"/>
      <c r="D67" s="8"/>
      <c r="E67" s="10"/>
      <c r="F67" s="10"/>
      <c r="G67" s="4"/>
    </row>
    <row r="68" spans="1:7" ht="16.5" customHeight="1">
      <c r="A68" s="4"/>
      <c r="B68" s="145">
        <v>5</v>
      </c>
      <c r="C68" s="265" t="s">
        <v>271</v>
      </c>
      <c r="D68" s="265"/>
      <c r="E68" s="265"/>
      <c r="F68" s="146" t="s">
        <v>264</v>
      </c>
      <c r="G68" s="4"/>
    </row>
    <row r="69" spans="1:7" ht="16.5" customHeight="1">
      <c r="A69" s="4"/>
      <c r="B69" s="147" t="s">
        <v>7</v>
      </c>
      <c r="C69" s="266" t="s">
        <v>272</v>
      </c>
      <c r="D69" s="266"/>
      <c r="E69" s="266"/>
      <c r="F69" s="136">
        <f>Uniforme!H10</f>
        <v>127.10166666666666</v>
      </c>
      <c r="G69" s="4"/>
    </row>
    <row r="70" spans="1:7" ht="16.5" customHeight="1">
      <c r="B70" s="147" t="s">
        <v>10</v>
      </c>
      <c r="C70" s="267" t="s">
        <v>273</v>
      </c>
      <c r="D70" s="267"/>
      <c r="E70" s="267"/>
      <c r="F70" s="138">
        <f>Utensílios!I10</f>
        <v>6.4587500000000002</v>
      </c>
    </row>
    <row r="71" spans="1:7" ht="15.75" customHeight="1">
      <c r="B71" s="147" t="s">
        <v>20</v>
      </c>
      <c r="C71" s="266" t="s">
        <v>274</v>
      </c>
      <c r="D71" s="266"/>
      <c r="E71" s="266"/>
      <c r="F71" s="136">
        <v>0</v>
      </c>
    </row>
    <row r="72" spans="1:7" ht="16.5" customHeight="1">
      <c r="B72" s="265" t="s">
        <v>30</v>
      </c>
      <c r="C72" s="265"/>
      <c r="D72" s="265"/>
      <c r="E72" s="265"/>
      <c r="F72" s="148">
        <f>SUM(F69:F70)</f>
        <v>133.56041666666667</v>
      </c>
    </row>
    <row r="73" spans="1:7" ht="16.5" customHeight="1">
      <c r="B73" s="268" t="s">
        <v>275</v>
      </c>
      <c r="C73" s="268"/>
      <c r="D73" s="268"/>
      <c r="E73" s="268"/>
      <c r="F73" s="268"/>
    </row>
    <row r="74" spans="1:7">
      <c r="B74" s="11">
        <v>6</v>
      </c>
      <c r="C74" s="204" t="s">
        <v>276</v>
      </c>
      <c r="D74" s="204"/>
      <c r="E74" s="12" t="s">
        <v>5</v>
      </c>
      <c r="F74" s="12" t="s">
        <v>264</v>
      </c>
    </row>
    <row r="75" spans="1:7" ht="16.5" customHeight="1">
      <c r="B75" s="11" t="s">
        <v>7</v>
      </c>
      <c r="C75" s="205" t="s">
        <v>195</v>
      </c>
      <c r="D75" s="205"/>
      <c r="E75" s="149">
        <v>5.31</v>
      </c>
      <c r="F75" s="136">
        <f>SUM(F84:F88)*E75/100</f>
        <v>244.32548192309648</v>
      </c>
    </row>
    <row r="76" spans="1:7" ht="16.5" customHeight="1">
      <c r="B76" s="12" t="s">
        <v>10</v>
      </c>
      <c r="C76" s="206" t="s">
        <v>277</v>
      </c>
      <c r="D76" s="206"/>
      <c r="E76" s="150">
        <v>7.2</v>
      </c>
      <c r="F76" s="138">
        <f>(SUM(F84:F88)+F75)*E76/100</f>
        <v>348.88022374672937</v>
      </c>
    </row>
    <row r="77" spans="1:7" ht="15" customHeight="1">
      <c r="B77" s="12" t="s">
        <v>18</v>
      </c>
      <c r="C77" s="205" t="s">
        <v>278</v>
      </c>
      <c r="D77" s="205"/>
      <c r="E77" s="149">
        <f>SUM(E78:E80)</f>
        <v>8.65</v>
      </c>
      <c r="F77" s="136">
        <f>SUM(F78:F80)</f>
        <v>491.86531331853553</v>
      </c>
    </row>
    <row r="78" spans="1:7" ht="16.5" customHeight="1">
      <c r="B78" s="151" t="s">
        <v>279</v>
      </c>
      <c r="C78" s="269" t="s">
        <v>201</v>
      </c>
      <c r="D78" s="269"/>
      <c r="E78" s="152">
        <v>0.65</v>
      </c>
      <c r="F78" s="153">
        <f>SUM(F84:F88,F75:F76)*E78/100/(1-E77/100)</f>
        <v>36.960977301392852</v>
      </c>
    </row>
    <row r="79" spans="1:7" ht="16.5" customHeight="1">
      <c r="B79" s="151" t="s">
        <v>280</v>
      </c>
      <c r="C79" s="270" t="s">
        <v>281</v>
      </c>
      <c r="D79" s="270"/>
      <c r="E79" s="154">
        <v>3</v>
      </c>
      <c r="F79" s="136">
        <f>SUM(F84:F88,F75:F76)*E79/100/(1-E77/100)</f>
        <v>170.58912600642853</v>
      </c>
    </row>
    <row r="80" spans="1:7" ht="15.75" customHeight="1">
      <c r="B80" s="151" t="s">
        <v>282</v>
      </c>
      <c r="C80" s="269" t="s">
        <v>199</v>
      </c>
      <c r="D80" s="269"/>
      <c r="E80" s="152">
        <v>5</v>
      </c>
      <c r="F80" s="153">
        <f>SUM(F84:F88,F75:F76)*E80/100/(1-E77/100)</f>
        <v>284.31521001071417</v>
      </c>
    </row>
    <row r="81" spans="1:1009">
      <c r="B81" s="204" t="s">
        <v>30</v>
      </c>
      <c r="C81" s="204"/>
      <c r="D81" s="204"/>
      <c r="E81" s="204"/>
      <c r="F81" s="155">
        <f>SUM(F75:F77)</f>
        <v>1085.0710189883614</v>
      </c>
    </row>
    <row r="82" spans="1:1009" ht="15.75" customHeight="1">
      <c r="B82" s="156" t="s">
        <v>283</v>
      </c>
      <c r="C82" s="157"/>
      <c r="D82" s="157"/>
      <c r="E82" s="157"/>
      <c r="F82" s="158"/>
    </row>
    <row r="83" spans="1:1009" ht="16.5" customHeight="1">
      <c r="B83" s="12" t="s">
        <v>284</v>
      </c>
      <c r="C83" s="213" t="s">
        <v>285</v>
      </c>
      <c r="D83" s="213"/>
      <c r="E83" s="213"/>
      <c r="F83" s="12" t="s">
        <v>286</v>
      </c>
    </row>
    <row r="84" spans="1:1009" ht="16.5" customHeight="1">
      <c r="A84" s="16"/>
      <c r="B84" s="11">
        <v>1</v>
      </c>
      <c r="C84" s="205" t="s">
        <v>65</v>
      </c>
      <c r="D84" s="205"/>
      <c r="E84" s="205"/>
      <c r="F84" s="136">
        <f>F25</f>
        <v>2129.6849999999999</v>
      </c>
      <c r="G84" s="16"/>
    </row>
    <row r="85" spans="1:1009" ht="16.5" customHeight="1">
      <c r="A85" s="16"/>
      <c r="B85" s="12">
        <v>2</v>
      </c>
      <c r="C85" s="206" t="s">
        <v>287</v>
      </c>
      <c r="D85" s="206"/>
      <c r="E85" s="206"/>
      <c r="F85" s="138">
        <f>SUM(F30,F41,F47)</f>
        <v>1825.7898287879998</v>
      </c>
      <c r="G85" s="16"/>
    </row>
    <row r="86" spans="1:1009" ht="16.5" customHeight="1">
      <c r="A86" s="16"/>
      <c r="B86" s="12">
        <v>3</v>
      </c>
      <c r="C86" s="205" t="s">
        <v>32</v>
      </c>
      <c r="D86" s="205"/>
      <c r="E86" s="205"/>
      <c r="F86" s="136">
        <f>F56</f>
        <v>92.522056436849994</v>
      </c>
      <c r="G86" s="16"/>
    </row>
    <row r="87" spans="1:1009" ht="16.5" customHeight="1">
      <c r="A87" s="140"/>
      <c r="B87" s="12">
        <v>4</v>
      </c>
      <c r="C87" s="206" t="s">
        <v>288</v>
      </c>
      <c r="D87" s="206"/>
      <c r="E87" s="206"/>
      <c r="F87" s="138">
        <f>F66</f>
        <v>419.67587933440689</v>
      </c>
      <c r="G87" s="140"/>
    </row>
    <row r="88" spans="1:1009" ht="16.5" customHeight="1">
      <c r="A88" s="16"/>
      <c r="B88" s="12">
        <v>5</v>
      </c>
      <c r="C88" s="205" t="s">
        <v>271</v>
      </c>
      <c r="D88" s="205"/>
      <c r="E88" s="205"/>
      <c r="F88" s="136">
        <f>F72</f>
        <v>133.56041666666667</v>
      </c>
      <c r="G88" s="16"/>
    </row>
    <row r="89" spans="1:1009" ht="16.5" customHeight="1">
      <c r="B89" s="12">
        <v>6</v>
      </c>
      <c r="C89" s="206" t="s">
        <v>276</v>
      </c>
      <c r="D89" s="206"/>
      <c r="E89" s="206"/>
      <c r="F89" s="138">
        <f>SUM(F75:F77)</f>
        <v>1085.0710189883614</v>
      </c>
    </row>
    <row r="90" spans="1:1009" ht="16.5" customHeight="1">
      <c r="B90" s="213" t="s">
        <v>289</v>
      </c>
      <c r="C90" s="213"/>
      <c r="D90" s="213"/>
      <c r="E90" s="213"/>
      <c r="F90" s="155">
        <f>SUM(F84:F89)</f>
        <v>5686.3042002142838</v>
      </c>
    </row>
    <row r="91" spans="1:1009" ht="16.5" customHeight="1">
      <c r="B91" s="213" t="s">
        <v>290</v>
      </c>
      <c r="C91" s="213"/>
      <c r="D91" s="213"/>
      <c r="E91" s="213"/>
      <c r="F91" s="155">
        <f>F90*F13</f>
        <v>5686.3042002142838</v>
      </c>
    </row>
    <row r="93" spans="1:1009">
      <c r="A93" s="159"/>
      <c r="B93" s="160" t="s">
        <v>291</v>
      </c>
      <c r="C93" s="159"/>
      <c r="D93" s="159"/>
      <c r="E93" s="159"/>
      <c r="F93" s="159"/>
      <c r="G93" s="161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59"/>
      <c r="AS93" s="159"/>
      <c r="AT93" s="159"/>
      <c r="AU93" s="159"/>
      <c r="AV93" s="159"/>
      <c r="AW93" s="159"/>
      <c r="AX93" s="159"/>
      <c r="AY93" s="159"/>
      <c r="AZ93" s="159"/>
      <c r="BA93" s="159"/>
      <c r="BB93" s="159"/>
      <c r="BC93" s="159"/>
      <c r="BD93" s="159"/>
      <c r="BE93" s="159"/>
      <c r="BF93" s="159"/>
      <c r="BG93" s="159"/>
      <c r="BH93" s="159"/>
      <c r="BI93" s="159"/>
      <c r="BJ93" s="159"/>
      <c r="BK93" s="159"/>
      <c r="BL93" s="159"/>
      <c r="BM93" s="159"/>
      <c r="BN93" s="159"/>
      <c r="BO93" s="159"/>
      <c r="BP93" s="159"/>
      <c r="BQ93" s="159"/>
      <c r="BR93" s="159"/>
      <c r="BS93" s="159"/>
      <c r="BT93" s="159"/>
      <c r="BU93" s="159"/>
      <c r="BV93" s="159"/>
      <c r="BW93" s="159"/>
      <c r="BX93" s="159"/>
      <c r="BY93" s="159"/>
      <c r="BZ93" s="159"/>
      <c r="CA93" s="159"/>
      <c r="CB93" s="159"/>
      <c r="CC93" s="159"/>
      <c r="CD93" s="159"/>
      <c r="CE93" s="159"/>
      <c r="CF93" s="159"/>
      <c r="CG93" s="159"/>
      <c r="CH93" s="159"/>
      <c r="CI93" s="159"/>
      <c r="CJ93" s="159"/>
      <c r="CK93" s="159"/>
      <c r="CL93" s="159"/>
      <c r="CM93" s="159"/>
      <c r="CN93" s="159"/>
      <c r="CO93" s="159"/>
      <c r="CP93" s="159"/>
      <c r="CQ93" s="159"/>
      <c r="CR93" s="159"/>
      <c r="CS93" s="159"/>
      <c r="CT93" s="159"/>
      <c r="CU93" s="159"/>
      <c r="CV93" s="159"/>
      <c r="CW93" s="159"/>
      <c r="CX93" s="159"/>
      <c r="CY93" s="159"/>
      <c r="CZ93" s="159"/>
      <c r="DA93" s="159"/>
      <c r="DB93" s="159"/>
      <c r="DC93" s="159"/>
      <c r="DD93" s="159"/>
      <c r="DE93" s="159"/>
      <c r="DF93" s="159"/>
      <c r="DG93" s="159"/>
      <c r="DH93" s="159"/>
      <c r="DI93" s="159"/>
      <c r="DJ93" s="159"/>
      <c r="DK93" s="159"/>
      <c r="DL93" s="159"/>
      <c r="DM93" s="159"/>
      <c r="DN93" s="159"/>
      <c r="DO93" s="159"/>
      <c r="DP93" s="159"/>
      <c r="DQ93" s="159"/>
      <c r="DR93" s="159"/>
      <c r="DS93" s="159"/>
      <c r="DT93" s="159"/>
      <c r="DU93" s="159"/>
      <c r="DV93" s="159"/>
      <c r="DW93" s="159"/>
      <c r="DX93" s="159"/>
      <c r="DY93" s="159"/>
      <c r="DZ93" s="159"/>
      <c r="EA93" s="159"/>
      <c r="EB93" s="159"/>
      <c r="EC93" s="159"/>
      <c r="ED93" s="159"/>
      <c r="EE93" s="159"/>
      <c r="EF93" s="159"/>
      <c r="EG93" s="159"/>
      <c r="EH93" s="159"/>
      <c r="EI93" s="159"/>
      <c r="EJ93" s="159"/>
      <c r="EK93" s="159"/>
      <c r="EL93" s="159"/>
      <c r="EM93" s="159"/>
      <c r="EN93" s="159"/>
      <c r="EO93" s="159"/>
      <c r="EP93" s="159"/>
      <c r="EQ93" s="159"/>
      <c r="ER93" s="159"/>
      <c r="ES93" s="159"/>
      <c r="ET93" s="159"/>
      <c r="EU93" s="159"/>
      <c r="EV93" s="159"/>
      <c r="EW93" s="159"/>
      <c r="EX93" s="159"/>
      <c r="EY93" s="159"/>
      <c r="EZ93" s="159"/>
      <c r="FA93" s="159"/>
      <c r="FB93" s="159"/>
      <c r="FC93" s="159"/>
      <c r="FD93" s="159"/>
      <c r="FE93" s="159"/>
      <c r="FF93" s="159"/>
      <c r="FG93" s="159"/>
      <c r="FH93" s="159"/>
      <c r="FI93" s="159"/>
      <c r="FJ93" s="159"/>
      <c r="FK93" s="159"/>
      <c r="FL93" s="159"/>
      <c r="FM93" s="159"/>
      <c r="FN93" s="159"/>
      <c r="FO93" s="159"/>
      <c r="FP93" s="159"/>
      <c r="FQ93" s="159"/>
      <c r="FR93" s="159"/>
      <c r="FS93" s="159"/>
      <c r="FT93" s="159"/>
      <c r="FU93" s="159"/>
      <c r="FV93" s="159"/>
      <c r="FW93" s="159"/>
      <c r="FX93" s="159"/>
      <c r="FY93" s="159"/>
      <c r="FZ93" s="159"/>
      <c r="GA93" s="159"/>
      <c r="GB93" s="159"/>
      <c r="GC93" s="159"/>
      <c r="GD93" s="159"/>
      <c r="GE93" s="159"/>
      <c r="GF93" s="159"/>
      <c r="GG93" s="159"/>
      <c r="GH93" s="159"/>
      <c r="GI93" s="159"/>
      <c r="GJ93" s="159"/>
      <c r="GK93" s="159"/>
      <c r="GL93" s="159"/>
      <c r="GM93" s="159"/>
      <c r="GN93" s="159"/>
      <c r="GO93" s="159"/>
      <c r="GP93" s="159"/>
      <c r="GQ93" s="159"/>
      <c r="GR93" s="159"/>
      <c r="GS93" s="159"/>
      <c r="GT93" s="159"/>
      <c r="GU93" s="159"/>
      <c r="GV93" s="159"/>
      <c r="GW93" s="159"/>
      <c r="GX93" s="159"/>
      <c r="GY93" s="159"/>
      <c r="GZ93" s="159"/>
      <c r="HA93" s="159"/>
      <c r="HB93" s="159"/>
      <c r="HC93" s="159"/>
      <c r="HD93" s="159"/>
      <c r="HE93" s="159"/>
      <c r="HF93" s="159"/>
      <c r="HG93" s="159"/>
      <c r="HH93" s="159"/>
      <c r="HI93" s="159"/>
      <c r="HJ93" s="159"/>
      <c r="HK93" s="159"/>
      <c r="HL93" s="159"/>
      <c r="HM93" s="159"/>
      <c r="HN93" s="159"/>
      <c r="HO93" s="159"/>
      <c r="HP93" s="159"/>
      <c r="HQ93" s="159"/>
      <c r="HR93" s="159"/>
      <c r="HS93" s="159"/>
      <c r="HT93" s="159"/>
      <c r="HU93" s="159"/>
      <c r="HV93" s="159"/>
      <c r="HW93" s="159"/>
      <c r="HX93" s="159"/>
      <c r="HY93" s="159"/>
      <c r="HZ93" s="159"/>
      <c r="IA93" s="159"/>
      <c r="IB93" s="159"/>
      <c r="IC93" s="159"/>
      <c r="ID93" s="159"/>
      <c r="IE93" s="159"/>
      <c r="IF93" s="159"/>
      <c r="IG93" s="159"/>
      <c r="IH93" s="159"/>
      <c r="II93" s="159"/>
      <c r="IJ93" s="159"/>
      <c r="IK93" s="159"/>
      <c r="IL93" s="159"/>
      <c r="IM93" s="159"/>
      <c r="IN93" s="159"/>
      <c r="IO93" s="159"/>
      <c r="IP93" s="159"/>
      <c r="IQ93" s="159"/>
      <c r="IR93" s="159"/>
      <c r="IS93" s="159"/>
      <c r="IT93" s="159"/>
      <c r="IU93" s="159"/>
      <c r="IV93" s="159"/>
      <c r="IW93" s="159"/>
      <c r="IX93" s="159"/>
      <c r="IY93" s="159"/>
      <c r="IZ93" s="159"/>
      <c r="JA93" s="159"/>
      <c r="JB93" s="159"/>
      <c r="JC93" s="159"/>
      <c r="JD93" s="159"/>
      <c r="JE93" s="159"/>
      <c r="JF93" s="159"/>
      <c r="JG93" s="159"/>
      <c r="JH93" s="159"/>
      <c r="JI93" s="159"/>
      <c r="JJ93" s="159"/>
      <c r="JK93" s="159"/>
      <c r="JL93" s="159"/>
      <c r="JM93" s="159"/>
      <c r="JN93" s="159"/>
      <c r="JO93" s="159"/>
      <c r="JP93" s="159"/>
      <c r="JQ93" s="159"/>
      <c r="JR93" s="159"/>
      <c r="JS93" s="159"/>
      <c r="JT93" s="159"/>
      <c r="JU93" s="159"/>
      <c r="JV93" s="159"/>
      <c r="JW93" s="159"/>
      <c r="JX93" s="159"/>
      <c r="JY93" s="159"/>
      <c r="JZ93" s="159"/>
      <c r="KA93" s="159"/>
      <c r="KB93" s="159"/>
      <c r="KC93" s="159"/>
      <c r="KD93" s="159"/>
      <c r="KE93" s="159"/>
      <c r="KF93" s="159"/>
      <c r="KG93" s="159"/>
      <c r="KH93" s="159"/>
      <c r="KI93" s="159"/>
      <c r="KJ93" s="159"/>
      <c r="KK93" s="159"/>
      <c r="KL93" s="159"/>
      <c r="KM93" s="159"/>
      <c r="KN93" s="159"/>
      <c r="KO93" s="159"/>
      <c r="KP93" s="159"/>
      <c r="KQ93" s="159"/>
      <c r="KR93" s="159"/>
      <c r="KS93" s="159"/>
      <c r="KT93" s="159"/>
      <c r="KU93" s="159"/>
      <c r="KV93" s="159"/>
      <c r="KW93" s="159"/>
      <c r="KX93" s="159"/>
      <c r="KY93" s="159"/>
      <c r="KZ93" s="159"/>
      <c r="LA93" s="159"/>
      <c r="LB93" s="159"/>
      <c r="LC93" s="159"/>
      <c r="LD93" s="159"/>
      <c r="LE93" s="159"/>
      <c r="LF93" s="159"/>
      <c r="LG93" s="159"/>
      <c r="LH93" s="159"/>
      <c r="LI93" s="159"/>
      <c r="LJ93" s="159"/>
      <c r="LK93" s="159"/>
      <c r="LL93" s="159"/>
      <c r="LM93" s="159"/>
      <c r="LN93" s="159"/>
      <c r="LO93" s="159"/>
      <c r="LP93" s="159"/>
      <c r="LQ93" s="159"/>
      <c r="LR93" s="159"/>
      <c r="LS93" s="159"/>
      <c r="LT93" s="159"/>
      <c r="LU93" s="159"/>
      <c r="LV93" s="159"/>
      <c r="LW93" s="159"/>
      <c r="LX93" s="159"/>
      <c r="LY93" s="159"/>
      <c r="LZ93" s="159"/>
      <c r="MA93" s="159"/>
      <c r="MB93" s="159"/>
      <c r="MC93" s="159"/>
      <c r="MD93" s="159"/>
      <c r="ME93" s="159"/>
      <c r="MF93" s="159"/>
      <c r="MG93" s="159"/>
      <c r="MH93" s="159"/>
      <c r="MI93" s="159"/>
      <c r="MJ93" s="159"/>
      <c r="MK93" s="159"/>
      <c r="ML93" s="159"/>
      <c r="MM93" s="159"/>
      <c r="MN93" s="159"/>
      <c r="MO93" s="159"/>
      <c r="MP93" s="159"/>
      <c r="MQ93" s="159"/>
      <c r="MR93" s="159"/>
      <c r="MS93" s="159"/>
      <c r="MT93" s="159"/>
      <c r="MU93" s="159"/>
      <c r="MV93" s="159"/>
      <c r="MW93" s="159"/>
      <c r="MX93" s="159"/>
      <c r="MY93" s="159"/>
      <c r="MZ93" s="159"/>
      <c r="NA93" s="159"/>
      <c r="NB93" s="159"/>
      <c r="NC93" s="159"/>
      <c r="ND93" s="159"/>
      <c r="NE93" s="159"/>
      <c r="NF93" s="159"/>
      <c r="NG93" s="159"/>
      <c r="NH93" s="159"/>
      <c r="NI93" s="159"/>
      <c r="NJ93" s="159"/>
      <c r="NK93" s="159"/>
      <c r="NL93" s="159"/>
      <c r="NM93" s="159"/>
      <c r="NN93" s="159"/>
      <c r="NO93" s="159"/>
      <c r="NP93" s="159"/>
      <c r="NQ93" s="159"/>
      <c r="NR93" s="159"/>
      <c r="NS93" s="159"/>
      <c r="NT93" s="159"/>
      <c r="NU93" s="159"/>
      <c r="NV93" s="159"/>
      <c r="NW93" s="159"/>
      <c r="NX93" s="159"/>
      <c r="NY93" s="159"/>
      <c r="NZ93" s="159"/>
      <c r="OA93" s="159"/>
      <c r="OB93" s="159"/>
      <c r="OC93" s="159"/>
      <c r="OD93" s="159"/>
      <c r="OE93" s="159"/>
      <c r="OF93" s="159"/>
      <c r="OG93" s="159"/>
      <c r="OH93" s="159"/>
      <c r="OI93" s="159"/>
      <c r="OJ93" s="159"/>
      <c r="OK93" s="159"/>
      <c r="OL93" s="159"/>
      <c r="OM93" s="159"/>
      <c r="ON93" s="159"/>
      <c r="OO93" s="159"/>
      <c r="OP93" s="159"/>
      <c r="OQ93" s="159"/>
      <c r="OR93" s="159"/>
      <c r="OS93" s="159"/>
      <c r="OT93" s="159"/>
      <c r="OU93" s="159"/>
      <c r="OV93" s="159"/>
      <c r="OW93" s="159"/>
      <c r="OX93" s="159"/>
      <c r="OY93" s="159"/>
      <c r="OZ93" s="159"/>
      <c r="PA93" s="159"/>
      <c r="PB93" s="159"/>
      <c r="PC93" s="159"/>
      <c r="PD93" s="159"/>
      <c r="PE93" s="159"/>
      <c r="PF93" s="159"/>
      <c r="PG93" s="159"/>
      <c r="PH93" s="159"/>
      <c r="PI93" s="159"/>
      <c r="PJ93" s="159"/>
      <c r="PK93" s="159"/>
      <c r="PL93" s="159"/>
      <c r="PM93" s="159"/>
      <c r="PN93" s="159"/>
      <c r="PO93" s="159"/>
      <c r="PP93" s="159"/>
      <c r="PQ93" s="159"/>
      <c r="PR93" s="159"/>
      <c r="PS93" s="159"/>
      <c r="PT93" s="159"/>
      <c r="PU93" s="159"/>
      <c r="PV93" s="159"/>
      <c r="PW93" s="159"/>
      <c r="PX93" s="159"/>
      <c r="PY93" s="159"/>
      <c r="PZ93" s="159"/>
      <c r="QA93" s="159"/>
      <c r="QB93" s="159"/>
      <c r="QC93" s="159"/>
      <c r="QD93" s="159"/>
      <c r="QE93" s="159"/>
      <c r="QF93" s="159"/>
      <c r="QG93" s="159"/>
      <c r="QH93" s="159"/>
      <c r="QI93" s="159"/>
      <c r="QJ93" s="159"/>
      <c r="QK93" s="159"/>
      <c r="QL93" s="159"/>
      <c r="QM93" s="159"/>
      <c r="QN93" s="159"/>
      <c r="QO93" s="159"/>
      <c r="QP93" s="159"/>
      <c r="QQ93" s="159"/>
      <c r="QR93" s="159"/>
      <c r="QS93" s="159"/>
      <c r="QT93" s="159"/>
      <c r="QU93" s="159"/>
      <c r="QV93" s="159"/>
      <c r="QW93" s="159"/>
      <c r="QX93" s="159"/>
      <c r="QY93" s="159"/>
      <c r="QZ93" s="159"/>
      <c r="RA93" s="159"/>
      <c r="RB93" s="159"/>
      <c r="RC93" s="159"/>
      <c r="RD93" s="159"/>
      <c r="RE93" s="159"/>
      <c r="RF93" s="159"/>
      <c r="RG93" s="159"/>
      <c r="RH93" s="159"/>
      <c r="RI93" s="159"/>
      <c r="RJ93" s="159"/>
      <c r="RK93" s="159"/>
      <c r="RL93" s="159"/>
      <c r="RM93" s="159"/>
      <c r="RN93" s="159"/>
      <c r="RO93" s="159"/>
      <c r="RP93" s="159"/>
      <c r="RQ93" s="159"/>
      <c r="RR93" s="159"/>
      <c r="RS93" s="159"/>
      <c r="RT93" s="159"/>
      <c r="RU93" s="159"/>
      <c r="RV93" s="159"/>
      <c r="RW93" s="159"/>
      <c r="RX93" s="159"/>
      <c r="RY93" s="159"/>
      <c r="RZ93" s="159"/>
      <c r="SA93" s="159"/>
      <c r="SB93" s="159"/>
      <c r="SC93" s="159"/>
      <c r="SD93" s="159"/>
      <c r="SE93" s="159"/>
      <c r="SF93" s="159"/>
      <c r="SG93" s="159"/>
      <c r="SH93" s="159"/>
      <c r="SI93" s="159"/>
      <c r="SJ93" s="159"/>
      <c r="SK93" s="159"/>
      <c r="SL93" s="159"/>
      <c r="SM93" s="159"/>
      <c r="SN93" s="159"/>
      <c r="SO93" s="159"/>
      <c r="SP93" s="159"/>
      <c r="SQ93" s="159"/>
      <c r="SR93" s="159"/>
      <c r="SS93" s="159"/>
      <c r="ST93" s="159"/>
      <c r="SU93" s="159"/>
      <c r="SV93" s="159"/>
      <c r="SW93" s="159"/>
      <c r="SX93" s="159"/>
      <c r="SY93" s="159"/>
      <c r="SZ93" s="159"/>
      <c r="TA93" s="159"/>
      <c r="TB93" s="159"/>
      <c r="TC93" s="159"/>
      <c r="TD93" s="159"/>
      <c r="TE93" s="159"/>
      <c r="TF93" s="159"/>
      <c r="TG93" s="159"/>
      <c r="TH93" s="159"/>
      <c r="TI93" s="159"/>
      <c r="TJ93" s="159"/>
      <c r="TK93" s="159"/>
      <c r="TL93" s="159"/>
      <c r="TM93" s="159"/>
      <c r="TN93" s="159"/>
      <c r="TO93" s="159"/>
      <c r="TP93" s="159"/>
      <c r="TQ93" s="159"/>
      <c r="TR93" s="159"/>
      <c r="TS93" s="159"/>
      <c r="TT93" s="159"/>
      <c r="TU93" s="159"/>
      <c r="TV93" s="159"/>
      <c r="TW93" s="159"/>
      <c r="TX93" s="159"/>
      <c r="TY93" s="159"/>
      <c r="TZ93" s="159"/>
      <c r="UA93" s="159"/>
      <c r="UB93" s="159"/>
      <c r="UC93" s="159"/>
      <c r="UD93" s="159"/>
      <c r="UE93" s="159"/>
      <c r="UF93" s="159"/>
      <c r="UG93" s="159"/>
      <c r="UH93" s="159"/>
      <c r="UI93" s="159"/>
      <c r="UJ93" s="159"/>
      <c r="UK93" s="159"/>
      <c r="UL93" s="159"/>
      <c r="UM93" s="159"/>
      <c r="UN93" s="159"/>
      <c r="UO93" s="159"/>
      <c r="UP93" s="159"/>
      <c r="UQ93" s="159"/>
      <c r="UR93" s="159"/>
      <c r="US93" s="159"/>
      <c r="UT93" s="159"/>
      <c r="UU93" s="159"/>
      <c r="UV93" s="159"/>
      <c r="UW93" s="159"/>
      <c r="UX93" s="159"/>
      <c r="UY93" s="159"/>
      <c r="UZ93" s="159"/>
      <c r="VA93" s="159"/>
      <c r="VB93" s="159"/>
      <c r="VC93" s="159"/>
      <c r="VD93" s="159"/>
      <c r="VE93" s="159"/>
      <c r="VF93" s="159"/>
      <c r="VG93" s="159"/>
      <c r="VH93" s="159"/>
      <c r="VI93" s="159"/>
      <c r="VJ93" s="159"/>
      <c r="VK93" s="159"/>
      <c r="VL93" s="159"/>
      <c r="VM93" s="159"/>
      <c r="VN93" s="159"/>
      <c r="VO93" s="159"/>
      <c r="VP93" s="159"/>
      <c r="VQ93" s="159"/>
      <c r="VR93" s="159"/>
      <c r="VS93" s="159"/>
      <c r="VT93" s="159"/>
      <c r="VU93" s="159"/>
      <c r="VV93" s="159"/>
      <c r="VW93" s="159"/>
      <c r="VX93" s="159"/>
      <c r="VY93" s="159"/>
      <c r="VZ93" s="159"/>
      <c r="WA93" s="159"/>
      <c r="WB93" s="159"/>
      <c r="WC93" s="159"/>
      <c r="WD93" s="159"/>
      <c r="WE93" s="159"/>
      <c r="WF93" s="159"/>
      <c r="WG93" s="159"/>
      <c r="WH93" s="159"/>
      <c r="WI93" s="159"/>
      <c r="WJ93" s="159"/>
      <c r="WK93" s="159"/>
      <c r="WL93" s="159"/>
      <c r="WM93" s="159"/>
      <c r="WN93" s="159"/>
      <c r="WO93" s="159"/>
      <c r="WP93" s="159"/>
      <c r="WQ93" s="159"/>
      <c r="WR93" s="159"/>
      <c r="WS93" s="159"/>
      <c r="WT93" s="159"/>
      <c r="WU93" s="159"/>
      <c r="WV93" s="159"/>
      <c r="WW93" s="159"/>
      <c r="WX93" s="159"/>
      <c r="WY93" s="159"/>
      <c r="WZ93" s="159"/>
      <c r="XA93" s="159"/>
      <c r="XB93" s="159"/>
      <c r="XC93" s="159"/>
      <c r="XD93" s="159"/>
      <c r="XE93" s="159"/>
      <c r="XF93" s="159"/>
      <c r="XG93" s="159"/>
      <c r="XH93" s="159"/>
      <c r="XI93" s="159"/>
      <c r="XJ93" s="159"/>
      <c r="XK93" s="159"/>
      <c r="XL93" s="159"/>
      <c r="XM93" s="159"/>
      <c r="XN93" s="159"/>
      <c r="XO93" s="159"/>
      <c r="XP93" s="159"/>
      <c r="XQ93" s="159"/>
      <c r="XR93" s="159"/>
      <c r="XS93" s="159"/>
      <c r="XT93" s="159"/>
      <c r="XU93" s="159"/>
      <c r="XV93" s="159"/>
      <c r="XW93" s="159"/>
      <c r="XX93" s="159"/>
      <c r="XY93" s="159"/>
      <c r="XZ93" s="159"/>
      <c r="YA93" s="159"/>
      <c r="YB93" s="159"/>
      <c r="YC93" s="159"/>
      <c r="YD93" s="159"/>
      <c r="YE93" s="159"/>
      <c r="YF93" s="159"/>
      <c r="YG93" s="159"/>
      <c r="YH93" s="159"/>
      <c r="YI93" s="159"/>
      <c r="YJ93" s="159"/>
      <c r="YK93" s="159"/>
      <c r="YL93" s="159"/>
      <c r="YM93" s="159"/>
      <c r="YN93" s="159"/>
      <c r="YO93" s="159"/>
      <c r="YP93" s="159"/>
      <c r="YQ93" s="159"/>
      <c r="YR93" s="159"/>
      <c r="YS93" s="159"/>
      <c r="YT93" s="159"/>
      <c r="YU93" s="159"/>
      <c r="YV93" s="159"/>
      <c r="YW93" s="159"/>
      <c r="YX93" s="159"/>
      <c r="YY93" s="159"/>
      <c r="YZ93" s="159"/>
      <c r="ZA93" s="159"/>
      <c r="ZB93" s="159"/>
      <c r="ZC93" s="159"/>
      <c r="ZD93" s="159"/>
      <c r="ZE93" s="159"/>
      <c r="ZF93" s="159"/>
      <c r="ZG93" s="159"/>
      <c r="ZH93" s="159"/>
      <c r="ZI93" s="159"/>
      <c r="ZJ93" s="159"/>
      <c r="ZK93" s="159"/>
      <c r="ZL93" s="159"/>
      <c r="ZM93" s="159"/>
      <c r="ZN93" s="159"/>
      <c r="ZO93" s="159"/>
      <c r="ZP93" s="159"/>
      <c r="ZQ93" s="159"/>
      <c r="ZR93" s="159"/>
      <c r="ZS93" s="159"/>
      <c r="ZT93" s="159"/>
      <c r="ZU93" s="159"/>
      <c r="ZV93" s="159"/>
      <c r="ZW93" s="159"/>
      <c r="ZX93" s="159"/>
      <c r="ZY93" s="159"/>
      <c r="ZZ93" s="159"/>
      <c r="AAA93" s="159"/>
      <c r="AAB93" s="159"/>
      <c r="AAC93" s="159"/>
      <c r="AAD93" s="159"/>
      <c r="AAE93" s="159"/>
      <c r="AAF93" s="159"/>
      <c r="AAG93" s="159"/>
      <c r="AAH93" s="159"/>
      <c r="AAI93" s="159"/>
      <c r="AAJ93" s="159"/>
      <c r="AAK93" s="159"/>
      <c r="AAL93" s="159"/>
      <c r="AAM93" s="159"/>
      <c r="AAN93" s="159"/>
      <c r="AAO93" s="159"/>
      <c r="AAP93" s="159"/>
      <c r="AAQ93" s="159"/>
      <c r="AAR93" s="159"/>
      <c r="AAS93" s="159"/>
      <c r="AAT93" s="159"/>
      <c r="AAU93" s="159"/>
      <c r="AAV93" s="159"/>
      <c r="AAW93" s="159"/>
      <c r="AAX93" s="159"/>
      <c r="AAY93" s="159"/>
      <c r="AAZ93" s="159"/>
      <c r="ABA93" s="159"/>
      <c r="ABB93" s="159"/>
      <c r="ABC93" s="159"/>
      <c r="ABD93" s="159"/>
      <c r="ABE93" s="159"/>
      <c r="ABF93" s="159"/>
      <c r="ABG93" s="159"/>
      <c r="ABH93" s="159"/>
      <c r="ABI93" s="159"/>
      <c r="ABJ93" s="159"/>
      <c r="ABK93" s="159"/>
      <c r="ABL93" s="159"/>
      <c r="ABM93" s="159"/>
      <c r="ABN93" s="159"/>
      <c r="ABO93" s="159"/>
      <c r="ABP93" s="159"/>
      <c r="ABQ93" s="159"/>
      <c r="ABR93" s="159"/>
      <c r="ABS93" s="159"/>
      <c r="ABT93" s="159"/>
      <c r="ABU93" s="159"/>
      <c r="ABV93" s="159"/>
      <c r="ABW93" s="159"/>
      <c r="ABX93" s="159"/>
      <c r="ABY93" s="159"/>
      <c r="ABZ93" s="159"/>
      <c r="ACA93" s="159"/>
      <c r="ACB93" s="159"/>
      <c r="ACC93" s="159"/>
      <c r="ACD93" s="159"/>
      <c r="ACE93" s="159"/>
      <c r="ACF93" s="159"/>
      <c r="ACG93" s="159"/>
      <c r="ACH93" s="159"/>
      <c r="ACI93" s="159"/>
      <c r="ACJ93" s="159"/>
      <c r="ACK93" s="159"/>
      <c r="ACL93" s="159"/>
      <c r="ACM93" s="159"/>
      <c r="ACN93" s="159"/>
      <c r="ACO93" s="159"/>
      <c r="ACP93" s="159"/>
      <c r="ACQ93" s="159"/>
      <c r="ACR93" s="159"/>
      <c r="ACS93" s="159"/>
      <c r="ACT93" s="159"/>
      <c r="ACU93" s="159"/>
      <c r="ACV93" s="159"/>
      <c r="ACW93" s="159"/>
      <c r="ACX93" s="159"/>
      <c r="ACY93" s="159"/>
      <c r="ACZ93" s="159"/>
      <c r="ADA93" s="159"/>
      <c r="ADB93" s="159"/>
      <c r="ADC93" s="159"/>
      <c r="ADD93" s="159"/>
      <c r="ADE93" s="159"/>
      <c r="ADF93" s="159"/>
      <c r="ADG93" s="159"/>
      <c r="ADH93" s="159"/>
      <c r="ADI93" s="159"/>
      <c r="ADJ93" s="159"/>
      <c r="ADK93" s="159"/>
      <c r="ADL93" s="159"/>
      <c r="ADM93" s="159"/>
      <c r="ADN93" s="159"/>
      <c r="ADO93" s="159"/>
      <c r="ADP93" s="159"/>
      <c r="ADQ93" s="159"/>
      <c r="ADR93" s="159"/>
      <c r="ADS93" s="159"/>
      <c r="ADT93" s="159"/>
      <c r="ADU93" s="159"/>
      <c r="ADV93" s="159"/>
      <c r="ADW93" s="159"/>
      <c r="ADX93" s="159"/>
      <c r="ADY93" s="159"/>
      <c r="ADZ93" s="159"/>
      <c r="AEA93" s="159"/>
      <c r="AEB93" s="159"/>
      <c r="AEC93" s="159"/>
      <c r="AED93" s="159"/>
      <c r="AEE93" s="159"/>
      <c r="AEF93" s="159"/>
      <c r="AEG93" s="159"/>
      <c r="AEH93" s="159"/>
      <c r="AEI93" s="159"/>
      <c r="AEJ93" s="159"/>
      <c r="AEK93" s="159"/>
      <c r="AEL93" s="159"/>
      <c r="AEM93" s="159"/>
      <c r="AEN93" s="159"/>
      <c r="AEO93" s="159"/>
      <c r="AEP93" s="159"/>
      <c r="AEQ93" s="159"/>
      <c r="AER93" s="159"/>
      <c r="AES93" s="159"/>
      <c r="AET93" s="159"/>
      <c r="AEU93" s="159"/>
      <c r="AEV93" s="159"/>
      <c r="AEW93" s="159"/>
      <c r="AEX93" s="159"/>
      <c r="AEY93" s="159"/>
      <c r="AEZ93" s="159"/>
      <c r="AFA93" s="159"/>
      <c r="AFB93" s="159"/>
      <c r="AFC93" s="159"/>
      <c r="AFD93" s="159"/>
      <c r="AFE93" s="159"/>
      <c r="AFF93" s="159"/>
      <c r="AFG93" s="159"/>
      <c r="AFH93" s="159"/>
      <c r="AFI93" s="159"/>
      <c r="AFJ93" s="159"/>
      <c r="AFK93" s="159"/>
      <c r="AFL93" s="159"/>
      <c r="AFM93" s="159"/>
      <c r="AFN93" s="159"/>
      <c r="AFO93" s="159"/>
      <c r="AFP93" s="159"/>
      <c r="AFQ93" s="159"/>
      <c r="AFR93" s="159"/>
      <c r="AFS93" s="159"/>
      <c r="AFT93" s="159"/>
      <c r="AFU93" s="159"/>
      <c r="AFV93" s="159"/>
      <c r="AFW93" s="159"/>
      <c r="AFX93" s="159"/>
      <c r="AFY93" s="159"/>
      <c r="AFZ93" s="159"/>
      <c r="AGA93" s="159"/>
      <c r="AGB93" s="159"/>
      <c r="AGC93" s="159"/>
      <c r="AGD93" s="159"/>
      <c r="AGE93" s="159"/>
      <c r="AGF93" s="159"/>
      <c r="AGG93" s="159"/>
      <c r="AGH93" s="159"/>
      <c r="AGI93" s="159"/>
      <c r="AGJ93" s="159"/>
      <c r="AGK93" s="159"/>
      <c r="AGL93" s="159"/>
      <c r="AGM93" s="159"/>
      <c r="AGN93" s="159"/>
      <c r="AGO93" s="159"/>
      <c r="AGP93" s="159"/>
      <c r="AGQ93" s="159"/>
      <c r="AGR93" s="159"/>
      <c r="AGS93" s="159"/>
      <c r="AGT93" s="159"/>
      <c r="AGU93" s="159"/>
      <c r="AGV93" s="159"/>
      <c r="AGW93" s="159"/>
      <c r="AGX93" s="159"/>
      <c r="AGY93" s="159"/>
      <c r="AGZ93" s="159"/>
      <c r="AHA93" s="159"/>
      <c r="AHB93" s="159"/>
      <c r="AHC93" s="159"/>
      <c r="AHD93" s="159"/>
      <c r="AHE93" s="159"/>
      <c r="AHF93" s="159"/>
      <c r="AHG93" s="159"/>
      <c r="AHH93" s="159"/>
      <c r="AHI93" s="159"/>
      <c r="AHJ93" s="159"/>
      <c r="AHK93" s="159"/>
      <c r="AHL93" s="159"/>
      <c r="AHM93" s="159"/>
      <c r="AHN93" s="159"/>
      <c r="AHO93" s="159"/>
      <c r="AHP93" s="159"/>
      <c r="AHQ93" s="159"/>
      <c r="AHR93" s="159"/>
      <c r="AHS93" s="159"/>
      <c r="AHT93" s="159"/>
      <c r="AHU93" s="159"/>
      <c r="AHV93" s="159"/>
      <c r="AHW93" s="159"/>
      <c r="AHX93" s="159"/>
      <c r="AHY93" s="159"/>
      <c r="AHZ93" s="159"/>
      <c r="AIA93" s="159"/>
      <c r="AIB93" s="159"/>
      <c r="AIC93" s="159"/>
      <c r="AID93" s="159"/>
      <c r="AIE93" s="159"/>
      <c r="AIF93" s="159"/>
      <c r="AIG93" s="159"/>
      <c r="AIH93" s="159"/>
      <c r="AII93" s="159"/>
      <c r="AIJ93" s="159"/>
      <c r="AIK93" s="159"/>
      <c r="AIL93" s="159"/>
      <c r="AIM93" s="159"/>
      <c r="AIN93" s="159"/>
      <c r="AIO93" s="159"/>
      <c r="AIP93" s="159"/>
      <c r="AIQ93" s="159"/>
      <c r="AIR93" s="159"/>
      <c r="AIS93" s="159"/>
      <c r="AIT93" s="159"/>
      <c r="AIU93" s="159"/>
      <c r="AIV93" s="159"/>
      <c r="AIW93" s="159"/>
      <c r="AIX93" s="159"/>
      <c r="AIY93" s="159"/>
      <c r="AIZ93" s="159"/>
      <c r="AJA93" s="159"/>
      <c r="AJB93" s="159"/>
      <c r="AJC93" s="159"/>
      <c r="AJD93" s="159"/>
      <c r="AJE93" s="159"/>
      <c r="AJF93" s="159"/>
      <c r="AJG93" s="159"/>
      <c r="AJH93" s="159"/>
      <c r="AJI93" s="159"/>
      <c r="AJJ93" s="159"/>
      <c r="AJK93" s="159"/>
      <c r="AJL93" s="159"/>
      <c r="AJM93" s="159"/>
      <c r="AJN93" s="159"/>
      <c r="AJO93" s="159"/>
      <c r="AJP93" s="159"/>
      <c r="AJQ93" s="159"/>
      <c r="AJR93" s="159"/>
      <c r="AJS93" s="159"/>
      <c r="AJT93" s="159"/>
      <c r="AJU93" s="159"/>
      <c r="AJV93" s="159"/>
      <c r="AJW93" s="159"/>
      <c r="AJX93" s="159"/>
      <c r="AJY93" s="159"/>
      <c r="AJZ93" s="159"/>
      <c r="AKA93" s="159"/>
      <c r="AKB93" s="159"/>
      <c r="AKC93" s="159"/>
      <c r="AKD93" s="159"/>
      <c r="AKE93" s="159"/>
      <c r="AKF93" s="159"/>
      <c r="AKG93" s="159"/>
      <c r="AKH93" s="159"/>
      <c r="AKI93" s="159"/>
      <c r="AKJ93" s="159"/>
      <c r="AKK93" s="159"/>
      <c r="AKL93" s="159"/>
      <c r="AKM93" s="159"/>
      <c r="AKN93" s="159"/>
      <c r="AKO93" s="159"/>
      <c r="AKP93" s="159"/>
      <c r="AKQ93" s="159"/>
      <c r="AKR93" s="159"/>
      <c r="AKS93" s="159"/>
      <c r="AKT93" s="159"/>
      <c r="AKU93" s="159"/>
      <c r="AKV93" s="159"/>
      <c r="AKW93" s="159"/>
      <c r="AKX93" s="159"/>
      <c r="AKY93" s="159"/>
      <c r="AKZ93" s="159"/>
      <c r="ALA93" s="159"/>
      <c r="ALB93" s="159"/>
      <c r="ALC93" s="159"/>
      <c r="ALD93" s="159"/>
      <c r="ALE93" s="159"/>
      <c r="ALF93" s="159"/>
      <c r="ALG93" s="159"/>
      <c r="ALH93" s="159"/>
      <c r="ALI93" s="159"/>
      <c r="ALJ93" s="159"/>
      <c r="ALK93" s="159"/>
      <c r="ALL93" s="159"/>
      <c r="ALM93" s="159"/>
      <c r="ALN93" s="159"/>
      <c r="ALO93" s="159"/>
      <c r="ALP93" s="159"/>
      <c r="ALQ93" s="159"/>
      <c r="ALR93" s="159"/>
      <c r="ALS93" s="159"/>
      <c r="ALT93" s="159"/>
      <c r="ALU93" s="159"/>
    </row>
    <row r="94" spans="1:1009" ht="50.25" customHeight="1">
      <c r="B94" s="271" t="s">
        <v>292</v>
      </c>
      <c r="C94" s="271"/>
      <c r="D94" s="271"/>
      <c r="E94" s="271"/>
      <c r="F94" s="271"/>
    </row>
    <row r="95" spans="1:1009" ht="34.5" customHeight="1">
      <c r="B95" s="271" t="s">
        <v>302</v>
      </c>
      <c r="C95" s="271"/>
      <c r="D95" s="271"/>
      <c r="E95" s="271"/>
      <c r="F95" s="271"/>
    </row>
    <row r="96" spans="1:1009" ht="66.75" customHeight="1">
      <c r="B96" s="272" t="s">
        <v>303</v>
      </c>
      <c r="C96" s="272"/>
      <c r="D96" s="272"/>
      <c r="E96" s="272"/>
      <c r="F96" s="272"/>
    </row>
    <row r="97" spans="2:6" ht="66" customHeight="1">
      <c r="B97" s="273" t="s">
        <v>304</v>
      </c>
      <c r="C97" s="273"/>
      <c r="D97" s="273"/>
      <c r="E97" s="273"/>
      <c r="F97" s="273"/>
    </row>
    <row r="98" spans="2:6" ht="32.25" customHeight="1">
      <c r="B98" s="275" t="s">
        <v>305</v>
      </c>
      <c r="C98" s="275"/>
      <c r="D98" s="275"/>
      <c r="E98" s="275"/>
      <c r="F98" s="275"/>
    </row>
    <row r="99" spans="2:6" ht="26.25" customHeight="1">
      <c r="B99" s="271" t="s">
        <v>306</v>
      </c>
      <c r="C99" s="271"/>
      <c r="D99" s="271"/>
      <c r="E99" s="271"/>
      <c r="F99" s="271"/>
    </row>
    <row r="100" spans="2:6" ht="36.75" customHeight="1">
      <c r="B100" s="271" t="s">
        <v>307</v>
      </c>
      <c r="C100" s="271"/>
      <c r="D100" s="271"/>
      <c r="E100" s="271"/>
      <c r="F100" s="271"/>
    </row>
    <row r="101" spans="2:6" ht="38.25" customHeight="1">
      <c r="B101" s="271" t="s">
        <v>308</v>
      </c>
      <c r="C101" s="271"/>
      <c r="D101" s="271"/>
      <c r="E101" s="271"/>
      <c r="F101" s="271"/>
    </row>
    <row r="102" spans="2:6" ht="93.75" customHeight="1">
      <c r="B102" s="271" t="s">
        <v>309</v>
      </c>
      <c r="C102" s="271"/>
      <c r="D102" s="271"/>
      <c r="E102" s="271"/>
      <c r="F102" s="271"/>
    </row>
    <row r="103" spans="2:6" ht="50.25" customHeight="1">
      <c r="B103" s="277" t="s">
        <v>310</v>
      </c>
      <c r="C103" s="277"/>
      <c r="D103" s="277"/>
      <c r="E103" s="277"/>
      <c r="F103" s="277"/>
    </row>
  </sheetData>
  <mergeCells count="95">
    <mergeCell ref="B101:F101"/>
    <mergeCell ref="B102:F102"/>
    <mergeCell ref="B103:F103"/>
    <mergeCell ref="B96:F96"/>
    <mergeCell ref="B97:F97"/>
    <mergeCell ref="B98:F98"/>
    <mergeCell ref="B99:F99"/>
    <mergeCell ref="B100:F100"/>
    <mergeCell ref="C89:E89"/>
    <mergeCell ref="B90:E90"/>
    <mergeCell ref="B91:E91"/>
    <mergeCell ref="B94:F94"/>
    <mergeCell ref="B95:F95"/>
    <mergeCell ref="C84:E84"/>
    <mergeCell ref="C85:E85"/>
    <mergeCell ref="C86:E86"/>
    <mergeCell ref="C87:E87"/>
    <mergeCell ref="C88:E88"/>
    <mergeCell ref="C78:D78"/>
    <mergeCell ref="C79:D79"/>
    <mergeCell ref="C80:D80"/>
    <mergeCell ref="B81:E81"/>
    <mergeCell ref="C83:E83"/>
    <mergeCell ref="B73:F73"/>
    <mergeCell ref="C74:D74"/>
    <mergeCell ref="C75:D75"/>
    <mergeCell ref="C76:D76"/>
    <mergeCell ref="C77:D77"/>
    <mergeCell ref="C68:E68"/>
    <mergeCell ref="C69:E69"/>
    <mergeCell ref="C70:E70"/>
    <mergeCell ref="C71:E71"/>
    <mergeCell ref="B72:E72"/>
    <mergeCell ref="C62:D62"/>
    <mergeCell ref="C63:D63"/>
    <mergeCell ref="C64:D64"/>
    <mergeCell ref="C65:D65"/>
    <mergeCell ref="B66:E66"/>
    <mergeCell ref="C55:D55"/>
    <mergeCell ref="B56:E56"/>
    <mergeCell ref="C59:D59"/>
    <mergeCell ref="C60:D60"/>
    <mergeCell ref="C61:D61"/>
    <mergeCell ref="C50:D50"/>
    <mergeCell ref="C51:D51"/>
    <mergeCell ref="C52:D52"/>
    <mergeCell ref="C53:D53"/>
    <mergeCell ref="C54:D54"/>
    <mergeCell ref="C44:E44"/>
    <mergeCell ref="C45:E45"/>
    <mergeCell ref="C46:E46"/>
    <mergeCell ref="B47:E47"/>
    <mergeCell ref="C49:D49"/>
    <mergeCell ref="C38:D38"/>
    <mergeCell ref="C39:D39"/>
    <mergeCell ref="C40:D40"/>
    <mergeCell ref="B41:E41"/>
    <mergeCell ref="C43:E43"/>
    <mergeCell ref="C33:D33"/>
    <mergeCell ref="C34:D34"/>
    <mergeCell ref="C35:D35"/>
    <mergeCell ref="C36:D36"/>
    <mergeCell ref="C37:D37"/>
    <mergeCell ref="C28:D28"/>
    <mergeCell ref="C29:D29"/>
    <mergeCell ref="B30:E30"/>
    <mergeCell ref="B31:F31"/>
    <mergeCell ref="C32:D32"/>
    <mergeCell ref="C22:E22"/>
    <mergeCell ref="C23:D23"/>
    <mergeCell ref="C24:E24"/>
    <mergeCell ref="B25:E25"/>
    <mergeCell ref="C27:D27"/>
    <mergeCell ref="D16:F16"/>
    <mergeCell ref="D17:F17"/>
    <mergeCell ref="C18:E18"/>
    <mergeCell ref="B19:F19"/>
    <mergeCell ref="C21:E21"/>
    <mergeCell ref="C10:E10"/>
    <mergeCell ref="C11:E11"/>
    <mergeCell ref="C12:E12"/>
    <mergeCell ref="C13:E13"/>
    <mergeCell ref="C15:D15"/>
    <mergeCell ref="E15:F15"/>
    <mergeCell ref="B6:C6"/>
    <mergeCell ref="D6:E6"/>
    <mergeCell ref="B7:F7"/>
    <mergeCell ref="C8:E8"/>
    <mergeCell ref="D9:F9"/>
    <mergeCell ref="B1:F1"/>
    <mergeCell ref="B2:D2"/>
    <mergeCell ref="B3:F3"/>
    <mergeCell ref="B4:F4"/>
    <mergeCell ref="B5:C5"/>
    <mergeCell ref="D5:F5"/>
  </mergeCells>
  <conditionalFormatting sqref="F45">
    <cfRule type="cellIs" dxfId="0" priority="2" operator="equal">
      <formula>"Insira o % do PAT"</formula>
    </cfRule>
  </conditionalFormatting>
  <printOptions horizontalCentered="1" headings="1"/>
  <pageMargins left="7.9861111111111105E-2" right="0.05" top="0.196527777777778" bottom="0.15763888888888899" header="0.511811023622047" footer="0.511811023622047"/>
  <pageSetup paperSize="9" scale="69" orientation="portrait" horizontalDpi="300" verticalDpi="300" r:id="rId1"/>
  <rowBreaks count="1" manualBreakCount="1">
    <brk id="5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O34"/>
  <sheetViews>
    <sheetView view="pageBreakPreview" zoomScale="124" zoomScaleNormal="90" zoomScalePageLayoutView="124" workbookViewId="0">
      <selection activeCell="R31" sqref="R31"/>
    </sheetView>
  </sheetViews>
  <sheetFormatPr defaultColWidth="9.140625" defaultRowHeight="16.5"/>
  <cols>
    <col min="1" max="1" width="9.140625" style="22"/>
    <col min="2" max="2" width="13.5703125" style="22" customWidth="1"/>
    <col min="3" max="10" width="9.7109375" style="22" customWidth="1"/>
    <col min="11" max="16384" width="9.140625" style="22"/>
  </cols>
  <sheetData>
    <row r="1" spans="1:14" ht="17.25">
      <c r="A1" s="164" t="s">
        <v>311</v>
      </c>
      <c r="B1" s="164"/>
      <c r="C1" s="164"/>
      <c r="D1" s="164"/>
      <c r="E1" s="164"/>
      <c r="F1" s="164"/>
      <c r="G1" s="164"/>
      <c r="H1" s="165"/>
      <c r="J1" s="166" t="s">
        <v>312</v>
      </c>
    </row>
    <row r="2" spans="1:14" ht="28.5" customHeight="1">
      <c r="A2" s="281" t="s">
        <v>313</v>
      </c>
      <c r="B2" s="280" t="s">
        <v>314</v>
      </c>
      <c r="C2" s="278" t="s">
        <v>315</v>
      </c>
      <c r="D2" s="278"/>
      <c r="E2" s="278" t="s">
        <v>316</v>
      </c>
      <c r="F2" s="278"/>
      <c r="G2" s="278" t="s">
        <v>317</v>
      </c>
      <c r="H2" s="278"/>
      <c r="I2" s="278" t="s">
        <v>318</v>
      </c>
      <c r="J2" s="278"/>
    </row>
    <row r="3" spans="1:14" ht="12" customHeight="1">
      <c r="A3" s="281"/>
      <c r="B3" s="280"/>
      <c r="C3" s="167">
        <v>600</v>
      </c>
      <c r="D3" s="168" t="s">
        <v>319</v>
      </c>
      <c r="E3" s="167">
        <v>1200</v>
      </c>
      <c r="F3" s="168" t="s">
        <v>319</v>
      </c>
      <c r="G3" s="167">
        <v>220</v>
      </c>
      <c r="H3" s="168" t="s">
        <v>319</v>
      </c>
      <c r="I3" s="167">
        <v>110</v>
      </c>
      <c r="J3" s="168" t="s">
        <v>319</v>
      </c>
    </row>
    <row r="4" spans="1:14" ht="33.75" customHeight="1">
      <c r="A4" s="281"/>
      <c r="B4" s="280"/>
      <c r="C4" s="169" t="s">
        <v>320</v>
      </c>
      <c r="D4" s="169" t="s">
        <v>321</v>
      </c>
      <c r="E4" s="169" t="s">
        <v>320</v>
      </c>
      <c r="F4" s="169" t="s">
        <v>321</v>
      </c>
      <c r="G4" s="169" t="s">
        <v>320</v>
      </c>
      <c r="H4" s="169" t="s">
        <v>321</v>
      </c>
      <c r="I4" s="169" t="s">
        <v>320</v>
      </c>
      <c r="J4" s="169" t="s">
        <v>321</v>
      </c>
    </row>
    <row r="5" spans="1:14">
      <c r="A5" s="11" t="s">
        <v>322</v>
      </c>
      <c r="B5" s="170">
        <v>42979</v>
      </c>
      <c r="C5" s="171">
        <v>4.76</v>
      </c>
      <c r="D5" s="171">
        <v>5.73</v>
      </c>
      <c r="E5" s="171">
        <v>2.38</v>
      </c>
      <c r="F5" s="171">
        <v>2.86</v>
      </c>
      <c r="G5" s="171">
        <v>1.1000000000000001</v>
      </c>
      <c r="H5" s="171">
        <v>1.32</v>
      </c>
      <c r="I5" s="171">
        <v>0.24</v>
      </c>
      <c r="J5" s="171">
        <v>0.28999999999999998</v>
      </c>
    </row>
    <row r="6" spans="1:14">
      <c r="A6" s="11" t="s">
        <v>323</v>
      </c>
      <c r="B6" s="170">
        <v>43805</v>
      </c>
      <c r="C6" s="172">
        <v>5.18</v>
      </c>
      <c r="D6" s="172">
        <v>6.23</v>
      </c>
      <c r="E6" s="172">
        <v>2.59</v>
      </c>
      <c r="F6" s="172">
        <v>3.12</v>
      </c>
      <c r="G6" s="172">
        <v>1.2</v>
      </c>
      <c r="H6" s="172">
        <v>1.44</v>
      </c>
      <c r="I6" s="172">
        <v>0.25</v>
      </c>
      <c r="J6" s="172">
        <v>0.3</v>
      </c>
      <c r="N6" s="173"/>
    </row>
    <row r="7" spans="1:14">
      <c r="A7" s="11" t="s">
        <v>324</v>
      </c>
      <c r="B7" s="170">
        <v>43643</v>
      </c>
      <c r="C7" s="171">
        <v>3.87</v>
      </c>
      <c r="D7" s="171">
        <v>4.66</v>
      </c>
      <c r="E7" s="171">
        <v>2.58</v>
      </c>
      <c r="F7" s="171">
        <v>3.11</v>
      </c>
      <c r="G7" s="171">
        <v>1.72</v>
      </c>
      <c r="H7" s="171">
        <v>2.0699999999999998</v>
      </c>
      <c r="I7" s="171">
        <v>1.1499999999999999</v>
      </c>
      <c r="J7" s="171">
        <v>1.38</v>
      </c>
      <c r="N7" s="174"/>
    </row>
    <row r="8" spans="1:14">
      <c r="A8" s="11" t="s">
        <v>325</v>
      </c>
      <c r="B8" s="170">
        <v>43349</v>
      </c>
      <c r="C8" s="172">
        <v>4.9800000000000004</v>
      </c>
      <c r="D8" s="172">
        <v>5.99</v>
      </c>
      <c r="E8" s="172">
        <v>2.4900000000000002</v>
      </c>
      <c r="F8" s="172">
        <v>3</v>
      </c>
      <c r="G8" s="172">
        <v>1.1499999999999999</v>
      </c>
      <c r="H8" s="172">
        <v>1.39</v>
      </c>
      <c r="I8" s="172">
        <v>0.24</v>
      </c>
      <c r="J8" s="172">
        <v>0.28999999999999998</v>
      </c>
      <c r="N8" s="173"/>
    </row>
    <row r="9" spans="1:14">
      <c r="A9" s="11" t="s">
        <v>326</v>
      </c>
      <c r="B9" s="170">
        <v>42899</v>
      </c>
      <c r="C9" s="171">
        <v>4.6500000000000004</v>
      </c>
      <c r="D9" s="171">
        <v>5.63</v>
      </c>
      <c r="E9" s="171">
        <v>2.3199999999999998</v>
      </c>
      <c r="F9" s="171">
        <v>2.81</v>
      </c>
      <c r="G9" s="171">
        <v>1.07</v>
      </c>
      <c r="H9" s="171">
        <v>1.3</v>
      </c>
      <c r="I9" s="171">
        <v>0.22</v>
      </c>
      <c r="J9" s="171">
        <v>0.27</v>
      </c>
      <c r="N9" s="174"/>
    </row>
    <row r="10" spans="1:14">
      <c r="A10" s="11" t="s">
        <v>327</v>
      </c>
      <c r="B10" s="170">
        <v>43690</v>
      </c>
      <c r="C10" s="172">
        <v>5.71</v>
      </c>
      <c r="D10" s="172">
        <v>6.87</v>
      </c>
      <c r="E10" s="172">
        <v>2.85</v>
      </c>
      <c r="F10" s="172">
        <v>3.44</v>
      </c>
      <c r="G10" s="172">
        <v>1.32</v>
      </c>
      <c r="H10" s="172">
        <v>1.59</v>
      </c>
      <c r="I10" s="172">
        <v>0.27</v>
      </c>
      <c r="J10" s="172">
        <v>0.32</v>
      </c>
      <c r="N10" s="173"/>
    </row>
    <row r="11" spans="1:14">
      <c r="A11" s="11" t="s">
        <v>328</v>
      </c>
      <c r="B11" s="170">
        <v>43593</v>
      </c>
      <c r="C11" s="171">
        <v>5.6</v>
      </c>
      <c r="D11" s="171">
        <v>6.73</v>
      </c>
      <c r="E11" s="171">
        <v>3.73</v>
      </c>
      <c r="F11" s="171">
        <v>4.4800000000000004</v>
      </c>
      <c r="G11" s="171">
        <v>2.4900000000000002</v>
      </c>
      <c r="H11" s="171">
        <v>2.99</v>
      </c>
      <c r="I11" s="171">
        <v>1.66</v>
      </c>
      <c r="J11" s="171">
        <v>1.99</v>
      </c>
      <c r="N11" s="175"/>
    </row>
    <row r="12" spans="1:14">
      <c r="A12" s="11" t="s">
        <v>329</v>
      </c>
      <c r="B12" s="170">
        <v>43234</v>
      </c>
      <c r="C12" s="172">
        <v>6.06</v>
      </c>
      <c r="D12" s="172">
        <v>7.3</v>
      </c>
      <c r="E12" s="172">
        <v>3.03</v>
      </c>
      <c r="F12" s="172">
        <v>3.65</v>
      </c>
      <c r="G12" s="172">
        <v>1.4</v>
      </c>
      <c r="H12" s="172">
        <v>1.69</v>
      </c>
      <c r="I12" s="172">
        <v>0.28000000000000003</v>
      </c>
      <c r="J12" s="172">
        <v>0.34</v>
      </c>
      <c r="N12" s="176"/>
    </row>
    <row r="13" spans="1:14">
      <c r="A13" s="11" t="s">
        <v>330</v>
      </c>
      <c r="B13" s="170">
        <v>43690</v>
      </c>
      <c r="C13" s="171">
        <v>5.26</v>
      </c>
      <c r="D13" s="171">
        <v>6.33</v>
      </c>
      <c r="E13" s="171">
        <v>2.63</v>
      </c>
      <c r="F13" s="171">
        <v>3.17</v>
      </c>
      <c r="G13" s="171">
        <v>1.22</v>
      </c>
      <c r="H13" s="171">
        <v>1.46</v>
      </c>
      <c r="I13" s="171">
        <v>0.41</v>
      </c>
      <c r="J13" s="171">
        <v>0.49</v>
      </c>
      <c r="N13" s="175"/>
    </row>
    <row r="14" spans="1:14">
      <c r="A14" s="11" t="s">
        <v>331</v>
      </c>
      <c r="B14" s="170">
        <v>43349</v>
      </c>
      <c r="C14" s="172">
        <v>5.25</v>
      </c>
      <c r="D14" s="172">
        <v>6.32</v>
      </c>
      <c r="E14" s="172">
        <v>2.63</v>
      </c>
      <c r="F14" s="172">
        <v>3.16</v>
      </c>
      <c r="G14" s="172">
        <v>1.21</v>
      </c>
      <c r="H14" s="172">
        <v>1.46</v>
      </c>
      <c r="I14" s="172">
        <v>0.25</v>
      </c>
      <c r="J14" s="172">
        <v>0.3</v>
      </c>
      <c r="N14" s="176"/>
    </row>
    <row r="15" spans="1:14">
      <c r="A15" s="11" t="s">
        <v>332</v>
      </c>
      <c r="B15" s="170">
        <v>43643</v>
      </c>
      <c r="C15" s="171">
        <v>5.85</v>
      </c>
      <c r="D15" s="171">
        <v>7.04</v>
      </c>
      <c r="E15" s="171">
        <v>2.92</v>
      </c>
      <c r="F15" s="171">
        <v>3.52</v>
      </c>
      <c r="G15" s="171">
        <v>1.35</v>
      </c>
      <c r="H15" s="171">
        <v>1.63</v>
      </c>
      <c r="I15" s="171">
        <v>0.3</v>
      </c>
      <c r="J15" s="171">
        <v>0.36</v>
      </c>
      <c r="N15" s="175"/>
    </row>
    <row r="16" spans="1:14">
      <c r="A16" s="11" t="s">
        <v>333</v>
      </c>
      <c r="B16" s="170">
        <v>43643</v>
      </c>
      <c r="C16" s="172">
        <v>4.92</v>
      </c>
      <c r="D16" s="172">
        <v>5.92</v>
      </c>
      <c r="E16" s="172">
        <v>2.46</v>
      </c>
      <c r="F16" s="172">
        <v>2.96</v>
      </c>
      <c r="G16" s="172">
        <v>1.1399999999999999</v>
      </c>
      <c r="H16" s="172">
        <v>1.37</v>
      </c>
      <c r="I16" s="172">
        <v>0.24</v>
      </c>
      <c r="J16" s="172">
        <v>0.28999999999999998</v>
      </c>
      <c r="N16" s="176"/>
    </row>
    <row r="17" spans="1:15">
      <c r="A17" s="11" t="s">
        <v>334</v>
      </c>
      <c r="B17" s="170">
        <v>43805</v>
      </c>
      <c r="C17" s="171">
        <v>5.82</v>
      </c>
      <c r="D17" s="171">
        <v>7.01</v>
      </c>
      <c r="E17" s="171">
        <v>2.91</v>
      </c>
      <c r="F17" s="171">
        <v>3.5</v>
      </c>
      <c r="G17" s="171">
        <v>1.34</v>
      </c>
      <c r="H17" s="171">
        <v>1.62</v>
      </c>
      <c r="I17" s="171">
        <v>0.31</v>
      </c>
      <c r="J17" s="171">
        <v>0.37</v>
      </c>
      <c r="N17" s="175"/>
      <c r="O17" s="173"/>
    </row>
    <row r="18" spans="1:15">
      <c r="A18" s="11" t="s">
        <v>335</v>
      </c>
      <c r="B18" s="170">
        <v>43690</v>
      </c>
      <c r="C18" s="172">
        <v>5.59</v>
      </c>
      <c r="D18" s="172">
        <v>6.72</v>
      </c>
      <c r="E18" s="172">
        <v>2.79</v>
      </c>
      <c r="F18" s="172">
        <v>3.36</v>
      </c>
      <c r="G18" s="172">
        <v>1.29</v>
      </c>
      <c r="H18" s="172">
        <v>1.55</v>
      </c>
      <c r="I18" s="172">
        <v>0.27</v>
      </c>
      <c r="J18" s="172">
        <v>0.33</v>
      </c>
      <c r="N18" s="176"/>
      <c r="O18" s="174"/>
    </row>
    <row r="19" spans="1:15">
      <c r="A19" s="11" t="s">
        <v>336</v>
      </c>
      <c r="B19" s="170">
        <v>43761</v>
      </c>
      <c r="C19" s="171">
        <v>4.9800000000000004</v>
      </c>
      <c r="D19" s="171">
        <v>6</v>
      </c>
      <c r="E19" s="171">
        <v>2.4900000000000002</v>
      </c>
      <c r="F19" s="171">
        <v>3</v>
      </c>
      <c r="G19" s="171">
        <v>1.1499999999999999</v>
      </c>
      <c r="H19" s="171">
        <v>1.39</v>
      </c>
      <c r="I19" s="171">
        <v>0.24</v>
      </c>
      <c r="J19" s="171">
        <v>0.28999999999999998</v>
      </c>
      <c r="O19" s="173"/>
    </row>
    <row r="20" spans="1:15">
      <c r="A20" s="11" t="s">
        <v>337</v>
      </c>
      <c r="B20" s="170">
        <v>43287</v>
      </c>
      <c r="C20" s="172">
        <v>4.93</v>
      </c>
      <c r="D20" s="172">
        <v>5.94</v>
      </c>
      <c r="E20" s="172">
        <v>2.4700000000000002</v>
      </c>
      <c r="F20" s="172">
        <v>2.97</v>
      </c>
      <c r="G20" s="172">
        <v>1.1399999999999999</v>
      </c>
      <c r="H20" s="172">
        <v>1.37</v>
      </c>
      <c r="I20" s="172">
        <v>0.24</v>
      </c>
      <c r="J20" s="172">
        <v>0.28000000000000003</v>
      </c>
      <c r="O20" s="174"/>
    </row>
    <row r="21" spans="1:15">
      <c r="A21" s="11" t="s">
        <v>338</v>
      </c>
      <c r="B21" s="170">
        <v>43805</v>
      </c>
      <c r="C21" s="171">
        <v>5.23</v>
      </c>
      <c r="D21" s="171">
        <v>6.29</v>
      </c>
      <c r="E21" s="171">
        <v>2.61</v>
      </c>
      <c r="F21" s="171">
        <v>3.15</v>
      </c>
      <c r="G21" s="171">
        <v>1.21</v>
      </c>
      <c r="H21" s="171">
        <v>1.46</v>
      </c>
      <c r="I21" s="171">
        <v>0.28000000000000003</v>
      </c>
      <c r="J21" s="171">
        <v>0.34</v>
      </c>
      <c r="O21" s="173"/>
    </row>
    <row r="22" spans="1:15">
      <c r="A22" s="11" t="s">
        <v>339</v>
      </c>
      <c r="B22" s="170">
        <v>43234</v>
      </c>
      <c r="C22" s="172">
        <v>5.81</v>
      </c>
      <c r="D22" s="172">
        <v>7</v>
      </c>
      <c r="E22" s="172">
        <v>2.91</v>
      </c>
      <c r="F22" s="172">
        <v>3.5</v>
      </c>
      <c r="G22" s="172">
        <v>1.34</v>
      </c>
      <c r="H22" s="172">
        <v>1.62</v>
      </c>
      <c r="I22" s="172">
        <v>0.28000000000000003</v>
      </c>
      <c r="J22" s="172">
        <v>0.33</v>
      </c>
      <c r="O22" s="174"/>
    </row>
    <row r="23" spans="1:15">
      <c r="A23" s="11" t="s">
        <v>340</v>
      </c>
      <c r="B23" s="170">
        <v>43336</v>
      </c>
      <c r="C23" s="171">
        <v>5.95</v>
      </c>
      <c r="D23" s="171">
        <v>7.16</v>
      </c>
      <c r="E23" s="171">
        <v>2.97</v>
      </c>
      <c r="F23" s="171">
        <v>3.58</v>
      </c>
      <c r="G23" s="171">
        <v>1.37</v>
      </c>
      <c r="H23" s="171">
        <v>1.66</v>
      </c>
      <c r="I23" s="171">
        <v>0.34</v>
      </c>
      <c r="J23" s="171">
        <v>0.28000000000000003</v>
      </c>
      <c r="O23" s="173"/>
    </row>
    <row r="24" spans="1:15">
      <c r="A24" s="11" t="s">
        <v>341</v>
      </c>
      <c r="B24" s="170">
        <v>43349</v>
      </c>
      <c r="C24" s="172">
        <v>4.63</v>
      </c>
      <c r="D24" s="172">
        <v>5.57</v>
      </c>
      <c r="E24" s="172">
        <v>2.31</v>
      </c>
      <c r="F24" s="172">
        <v>2.79</v>
      </c>
      <c r="G24" s="172">
        <v>1.07</v>
      </c>
      <c r="H24" s="172">
        <v>1.29</v>
      </c>
      <c r="I24" s="172">
        <v>0.22</v>
      </c>
      <c r="J24" s="172">
        <v>0.26</v>
      </c>
      <c r="O24" s="174"/>
    </row>
    <row r="25" spans="1:15">
      <c r="A25" s="11" t="s">
        <v>342</v>
      </c>
      <c r="B25" s="170">
        <v>43336</v>
      </c>
      <c r="C25" s="171">
        <v>5.59</v>
      </c>
      <c r="D25" s="171">
        <v>6.73</v>
      </c>
      <c r="E25" s="171">
        <v>2.79</v>
      </c>
      <c r="F25" s="171">
        <v>3.36</v>
      </c>
      <c r="G25" s="171">
        <v>1.29</v>
      </c>
      <c r="H25" s="171">
        <v>1.55</v>
      </c>
      <c r="I25" s="171">
        <v>0.3</v>
      </c>
      <c r="J25" s="171">
        <v>0.36</v>
      </c>
    </row>
    <row r="26" spans="1:15">
      <c r="A26" s="11" t="s">
        <v>343</v>
      </c>
      <c r="B26" s="170">
        <v>42989</v>
      </c>
      <c r="C26" s="172">
        <v>5.45</v>
      </c>
      <c r="D26" s="172">
        <v>6.6</v>
      </c>
      <c r="E26" s="172">
        <v>2.72</v>
      </c>
      <c r="F26" s="172">
        <v>3.3</v>
      </c>
      <c r="G26" s="172">
        <v>1.26</v>
      </c>
      <c r="H26" s="172">
        <v>1.53</v>
      </c>
      <c r="I26" s="172">
        <v>0.31</v>
      </c>
      <c r="J26" s="172">
        <v>0.38</v>
      </c>
    </row>
    <row r="27" spans="1:15">
      <c r="A27" s="11" t="s">
        <v>344</v>
      </c>
      <c r="B27" s="170">
        <v>43643</v>
      </c>
      <c r="C27" s="171">
        <v>6.28</v>
      </c>
      <c r="D27" s="171">
        <v>7.56</v>
      </c>
      <c r="E27" s="171">
        <v>3.14</v>
      </c>
      <c r="F27" s="171">
        <v>3.78</v>
      </c>
      <c r="G27" s="171">
        <v>1.45</v>
      </c>
      <c r="H27" s="171">
        <v>1.75</v>
      </c>
      <c r="I27" s="171">
        <v>0.3</v>
      </c>
      <c r="J27" s="171">
        <v>0.36</v>
      </c>
    </row>
    <row r="28" spans="1:15">
      <c r="A28" s="11" t="s">
        <v>345</v>
      </c>
      <c r="B28" s="170">
        <v>43690</v>
      </c>
      <c r="C28" s="172">
        <v>6.61</v>
      </c>
      <c r="D28" s="172">
        <v>7.96</v>
      </c>
      <c r="E28" s="172">
        <v>3.3</v>
      </c>
      <c r="F28" s="172">
        <v>3.98</v>
      </c>
      <c r="G28" s="172">
        <v>1.53</v>
      </c>
      <c r="H28" s="172">
        <v>1.84</v>
      </c>
      <c r="I28" s="172">
        <v>0.32</v>
      </c>
      <c r="J28" s="172">
        <v>0.39</v>
      </c>
    </row>
    <row r="29" spans="1:15">
      <c r="A29" s="11" t="s">
        <v>346</v>
      </c>
      <c r="B29" s="170">
        <v>43761</v>
      </c>
      <c r="C29" s="171">
        <v>4.92</v>
      </c>
      <c r="D29" s="171">
        <v>5.93</v>
      </c>
      <c r="E29" s="171">
        <v>2.46</v>
      </c>
      <c r="F29" s="171">
        <v>2.96</v>
      </c>
      <c r="G29" s="171">
        <v>1.1399999999999999</v>
      </c>
      <c r="H29" s="171">
        <v>1.37</v>
      </c>
      <c r="I29" s="171">
        <v>0.23</v>
      </c>
      <c r="J29" s="171">
        <v>0.28000000000000003</v>
      </c>
    </row>
    <row r="30" spans="1:15">
      <c r="A30" s="11" t="s">
        <v>347</v>
      </c>
      <c r="B30" s="170">
        <v>43761</v>
      </c>
      <c r="C30" s="172">
        <v>5.98</v>
      </c>
      <c r="D30" s="172">
        <v>7.2</v>
      </c>
      <c r="E30" s="172">
        <v>2.99</v>
      </c>
      <c r="F30" s="172">
        <v>3.6</v>
      </c>
      <c r="G30" s="172">
        <v>1.38</v>
      </c>
      <c r="H30" s="172">
        <v>1.67</v>
      </c>
      <c r="I30" s="172">
        <v>0.36</v>
      </c>
      <c r="J30" s="172">
        <v>0.43</v>
      </c>
    </row>
    <row r="31" spans="1:15">
      <c r="A31" s="11" t="s">
        <v>348</v>
      </c>
      <c r="B31" s="170">
        <v>43761</v>
      </c>
      <c r="C31" s="171">
        <v>5.75</v>
      </c>
      <c r="D31" s="171">
        <v>6.92</v>
      </c>
      <c r="E31" s="171">
        <v>2.88</v>
      </c>
      <c r="F31" s="171">
        <v>3.46</v>
      </c>
      <c r="G31" s="171">
        <v>1.33</v>
      </c>
      <c r="H31" s="171">
        <v>1.6</v>
      </c>
      <c r="I31" s="171">
        <v>0.43</v>
      </c>
      <c r="J31" s="171">
        <v>0.52</v>
      </c>
    </row>
    <row r="32" spans="1:15">
      <c r="A32" s="279" t="s">
        <v>349</v>
      </c>
      <c r="B32" s="279"/>
      <c r="C32" s="177">
        <f t="shared" ref="C32:J32" si="0">AVERAGE(C5:C31)</f>
        <v>5.3929629629629625</v>
      </c>
      <c r="D32" s="177">
        <f t="shared" si="0"/>
        <v>6.4940740740740734</v>
      </c>
      <c r="E32" s="177">
        <f t="shared" si="0"/>
        <v>2.7537037037037031</v>
      </c>
      <c r="F32" s="177">
        <f t="shared" si="0"/>
        <v>3.3174074074074067</v>
      </c>
      <c r="G32" s="177">
        <f t="shared" si="0"/>
        <v>1.3207407407407408</v>
      </c>
      <c r="H32" s="177">
        <f t="shared" si="0"/>
        <v>1.5918518518518523</v>
      </c>
      <c r="I32" s="177">
        <f t="shared" si="0"/>
        <v>0.36814814814814817</v>
      </c>
      <c r="J32" s="177">
        <f t="shared" si="0"/>
        <v>0.43777777777777771</v>
      </c>
    </row>
    <row r="33" spans="1:10" ht="16.5" customHeight="1">
      <c r="A33" s="280" t="s">
        <v>350</v>
      </c>
      <c r="B33" s="280"/>
      <c r="C33" s="177">
        <f t="shared" ref="C33:J33" si="1">SMALL(C5:C31,27)</f>
        <v>6.61</v>
      </c>
      <c r="D33" s="177">
        <f t="shared" si="1"/>
        <v>7.96</v>
      </c>
      <c r="E33" s="177">
        <f t="shared" si="1"/>
        <v>3.73</v>
      </c>
      <c r="F33" s="177">
        <f t="shared" si="1"/>
        <v>4.4800000000000004</v>
      </c>
      <c r="G33" s="177">
        <f t="shared" si="1"/>
        <v>2.4900000000000002</v>
      </c>
      <c r="H33" s="177">
        <f t="shared" si="1"/>
        <v>2.99</v>
      </c>
      <c r="I33" s="177">
        <f t="shared" si="1"/>
        <v>1.66</v>
      </c>
      <c r="J33" s="177">
        <f t="shared" si="1"/>
        <v>1.99</v>
      </c>
    </row>
    <row r="34" spans="1:10" ht="16.5" customHeight="1">
      <c r="A34" s="280" t="s">
        <v>351</v>
      </c>
      <c r="B34" s="280"/>
      <c r="C34" s="177">
        <f t="shared" ref="C34:J34" si="2">LARGE(C6:C32,27)</f>
        <v>3.87</v>
      </c>
      <c r="D34" s="177">
        <f t="shared" si="2"/>
        <v>4.66</v>
      </c>
      <c r="E34" s="177">
        <f t="shared" si="2"/>
        <v>2.31</v>
      </c>
      <c r="F34" s="177">
        <f t="shared" si="2"/>
        <v>2.79</v>
      </c>
      <c r="G34" s="177">
        <f t="shared" si="2"/>
        <v>1.07</v>
      </c>
      <c r="H34" s="177">
        <f t="shared" si="2"/>
        <v>1.29</v>
      </c>
      <c r="I34" s="177">
        <f t="shared" si="2"/>
        <v>0.22</v>
      </c>
      <c r="J34" s="177">
        <f t="shared" si="2"/>
        <v>0.26</v>
      </c>
    </row>
  </sheetData>
  <sheetProtection sheet="1" objects="1" scenarios="1"/>
  <mergeCells count="9">
    <mergeCell ref="I2:J2"/>
    <mergeCell ref="A32:B32"/>
    <mergeCell ref="A33:B33"/>
    <mergeCell ref="A34:B34"/>
    <mergeCell ref="A2:A4"/>
    <mergeCell ref="B2:B4"/>
    <mergeCell ref="C2:D2"/>
    <mergeCell ref="E2:F2"/>
    <mergeCell ref="G2:H2"/>
  </mergeCells>
  <printOptions horizontalCentered="1" verticalCentered="1"/>
  <pageMargins left="0.15763888888888899" right="0.15763888888888899" top="0.17013888888888901" bottom="0.17013888888888901" header="0.511811023622047" footer="0.511811023622047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G41"/>
  <sheetViews>
    <sheetView view="pageBreakPreview" zoomScale="124" zoomScaleNormal="90" zoomScalePageLayoutView="124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A16" sqref="AA16"/>
    </sheetView>
  </sheetViews>
  <sheetFormatPr defaultColWidth="9.140625" defaultRowHeight="16.5"/>
  <cols>
    <col min="1" max="1" width="4.42578125" style="22" customWidth="1"/>
    <col min="2" max="2" width="10.42578125" style="22" customWidth="1"/>
    <col min="3" max="3" width="7.42578125" style="22" customWidth="1"/>
    <col min="4" max="10" width="7" style="22" customWidth="1"/>
    <col min="11" max="11" width="7.42578125" style="22" customWidth="1"/>
    <col min="12" max="18" width="7" style="22" customWidth="1"/>
    <col min="19" max="16384" width="9.140625" style="22"/>
  </cols>
  <sheetData>
    <row r="1" spans="1:21" ht="17.25">
      <c r="A1" s="164" t="s">
        <v>352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5"/>
      <c r="M1" s="165"/>
      <c r="N1" s="165"/>
      <c r="Q1" s="165"/>
      <c r="R1" s="166" t="s">
        <v>312</v>
      </c>
    </row>
    <row r="2" spans="1:21" ht="16.5" customHeight="1">
      <c r="A2" s="281" t="s">
        <v>313</v>
      </c>
      <c r="B2" s="280" t="s">
        <v>314</v>
      </c>
      <c r="C2" s="283" t="s">
        <v>353</v>
      </c>
      <c r="D2" s="283"/>
      <c r="E2" s="283"/>
      <c r="F2" s="283"/>
      <c r="G2" s="284" t="s">
        <v>354</v>
      </c>
      <c r="H2" s="284"/>
      <c r="I2" s="284"/>
      <c r="J2" s="284"/>
      <c r="K2" s="284" t="s">
        <v>355</v>
      </c>
      <c r="L2" s="284"/>
      <c r="M2" s="284"/>
      <c r="N2" s="284"/>
      <c r="O2" s="282" t="s">
        <v>356</v>
      </c>
      <c r="P2" s="282"/>
      <c r="Q2" s="282"/>
      <c r="R2" s="282"/>
    </row>
    <row r="3" spans="1:21" ht="6.75" customHeight="1">
      <c r="A3" s="281"/>
      <c r="B3" s="280"/>
      <c r="C3" s="283"/>
      <c r="D3" s="283"/>
      <c r="E3" s="283"/>
      <c r="F3" s="283"/>
      <c r="G3" s="284"/>
      <c r="H3" s="284"/>
      <c r="I3" s="284"/>
      <c r="J3" s="284"/>
      <c r="K3" s="284"/>
      <c r="L3" s="284"/>
      <c r="M3" s="284"/>
      <c r="N3" s="284"/>
      <c r="O3" s="282"/>
      <c r="P3" s="282"/>
      <c r="Q3" s="282"/>
      <c r="R3" s="282"/>
    </row>
    <row r="4" spans="1:21" ht="16.5" customHeight="1">
      <c r="A4" s="281"/>
      <c r="B4" s="280"/>
      <c r="C4" s="178">
        <v>800</v>
      </c>
      <c r="D4" s="179" t="s">
        <v>357</v>
      </c>
      <c r="E4" s="178">
        <v>1200</v>
      </c>
      <c r="F4" s="180" t="s">
        <v>357</v>
      </c>
      <c r="G4" s="178">
        <v>1800</v>
      </c>
      <c r="H4" s="179" t="s">
        <v>357</v>
      </c>
      <c r="I4" s="178">
        <v>2700</v>
      </c>
      <c r="J4" s="180" t="s">
        <v>357</v>
      </c>
      <c r="K4" s="178">
        <v>300</v>
      </c>
      <c r="L4" s="179" t="s">
        <v>357</v>
      </c>
      <c r="M4" s="178">
        <v>380</v>
      </c>
      <c r="N4" s="180" t="s">
        <v>357</v>
      </c>
      <c r="O4" s="178">
        <v>130</v>
      </c>
      <c r="P4" s="179" t="s">
        <v>357</v>
      </c>
      <c r="Q4" s="178">
        <v>160</v>
      </c>
      <c r="R4" s="180" t="s">
        <v>357</v>
      </c>
    </row>
    <row r="5" spans="1:21" ht="33">
      <c r="A5" s="281"/>
      <c r="B5" s="280"/>
      <c r="C5" s="169" t="s">
        <v>358</v>
      </c>
      <c r="D5" s="169" t="s">
        <v>359</v>
      </c>
      <c r="E5" s="169" t="s">
        <v>358</v>
      </c>
      <c r="F5" s="169" t="s">
        <v>359</v>
      </c>
      <c r="G5" s="169" t="s">
        <v>358</v>
      </c>
      <c r="H5" s="169" t="s">
        <v>359</v>
      </c>
      <c r="I5" s="169" t="s">
        <v>358</v>
      </c>
      <c r="J5" s="169" t="s">
        <v>359</v>
      </c>
      <c r="K5" s="169" t="s">
        <v>358</v>
      </c>
      <c r="L5" s="169" t="s">
        <v>359</v>
      </c>
      <c r="M5" s="169" t="s">
        <v>358</v>
      </c>
      <c r="N5" s="169" t="s">
        <v>359</v>
      </c>
      <c r="O5" s="169" t="s">
        <v>358</v>
      </c>
      <c r="P5" s="169" t="s">
        <v>359</v>
      </c>
      <c r="Q5" s="169" t="s">
        <v>358</v>
      </c>
      <c r="R5" s="169" t="s">
        <v>359</v>
      </c>
    </row>
    <row r="6" spans="1:21">
      <c r="A6" s="11" t="s">
        <v>322</v>
      </c>
      <c r="B6" s="181">
        <v>43349</v>
      </c>
      <c r="C6" s="171">
        <v>3.57</v>
      </c>
      <c r="D6" s="171">
        <v>4.3</v>
      </c>
      <c r="E6" s="171">
        <v>2.38</v>
      </c>
      <c r="F6" s="171">
        <v>2.86</v>
      </c>
      <c r="G6" s="171">
        <v>1.59</v>
      </c>
      <c r="H6" s="171">
        <v>1.98</v>
      </c>
      <c r="I6" s="171">
        <v>1.06</v>
      </c>
      <c r="J6" s="171">
        <v>1.27</v>
      </c>
      <c r="K6" s="171">
        <v>0.81</v>
      </c>
      <c r="L6" s="171">
        <v>0.97</v>
      </c>
      <c r="M6" s="171">
        <v>0.64</v>
      </c>
      <c r="N6" s="171">
        <v>0.77</v>
      </c>
      <c r="O6" s="171">
        <v>0.2</v>
      </c>
      <c r="P6" s="171">
        <v>0.24</v>
      </c>
      <c r="Q6" s="171">
        <v>0.17</v>
      </c>
      <c r="R6" s="171">
        <v>0.2</v>
      </c>
    </row>
    <row r="7" spans="1:21">
      <c r="A7" s="11" t="s">
        <v>323</v>
      </c>
      <c r="B7" s="181">
        <v>43805</v>
      </c>
      <c r="C7" s="172">
        <v>3.88</v>
      </c>
      <c r="D7" s="172">
        <v>4.67</v>
      </c>
      <c r="E7" s="172">
        <v>2.59</v>
      </c>
      <c r="F7" s="172">
        <v>3.12</v>
      </c>
      <c r="G7" s="172">
        <v>1.73</v>
      </c>
      <c r="H7" s="172">
        <v>2.08</v>
      </c>
      <c r="I7" s="172">
        <v>1.1499999999999999</v>
      </c>
      <c r="J7" s="172">
        <v>1.38</v>
      </c>
      <c r="K7" s="172">
        <v>0.88</v>
      </c>
      <c r="L7" s="172">
        <v>1.06</v>
      </c>
      <c r="M7" s="172">
        <v>0.69</v>
      </c>
      <c r="N7" s="172">
        <v>0.83</v>
      </c>
      <c r="O7" s="172">
        <v>0.21</v>
      </c>
      <c r="P7" s="172">
        <v>0.25</v>
      </c>
      <c r="Q7" s="172">
        <v>0.17</v>
      </c>
      <c r="R7" s="172">
        <v>0.21</v>
      </c>
    </row>
    <row r="8" spans="1:21">
      <c r="A8" s="11" t="s">
        <v>324</v>
      </c>
      <c r="B8" s="181">
        <v>43643</v>
      </c>
      <c r="C8" s="171">
        <v>3.87</v>
      </c>
      <c r="D8" s="171">
        <v>4.66</v>
      </c>
      <c r="E8" s="171">
        <v>2.58</v>
      </c>
      <c r="F8" s="171">
        <v>3.11</v>
      </c>
      <c r="G8" s="171">
        <v>1.72</v>
      </c>
      <c r="H8" s="171">
        <v>2.0699999999999998</v>
      </c>
      <c r="I8" s="171">
        <v>1.1499999999999999</v>
      </c>
      <c r="J8" s="171">
        <v>1.38</v>
      </c>
      <c r="K8" s="171">
        <v>0.88</v>
      </c>
      <c r="L8" s="171">
        <v>1.05</v>
      </c>
      <c r="M8" s="171">
        <v>0.69</v>
      </c>
      <c r="N8" s="171">
        <v>0.83</v>
      </c>
      <c r="O8" s="171">
        <v>0.26</v>
      </c>
      <c r="P8" s="171">
        <v>0.31</v>
      </c>
      <c r="Q8" s="171">
        <v>0.21</v>
      </c>
      <c r="R8" s="171">
        <v>0.26</v>
      </c>
    </row>
    <row r="9" spans="1:21">
      <c r="A9" s="11" t="s">
        <v>325</v>
      </c>
      <c r="B9" s="181">
        <v>43349</v>
      </c>
      <c r="C9" s="172">
        <v>3.73</v>
      </c>
      <c r="D9" s="172">
        <v>4.5</v>
      </c>
      <c r="E9" s="172">
        <v>2.4900000000000002</v>
      </c>
      <c r="F9" s="172">
        <v>3</v>
      </c>
      <c r="G9" s="172">
        <v>1.66</v>
      </c>
      <c r="H9" s="172">
        <v>2</v>
      </c>
      <c r="I9" s="172">
        <v>1.1100000000000001</v>
      </c>
      <c r="J9" s="172">
        <v>1.33</v>
      </c>
      <c r="K9" s="172">
        <v>0.84</v>
      </c>
      <c r="L9" s="172">
        <v>1.02</v>
      </c>
      <c r="M9" s="172">
        <v>0.67</v>
      </c>
      <c r="N9" s="172">
        <v>0.8</v>
      </c>
      <c r="O9" s="172">
        <v>0.2</v>
      </c>
      <c r="P9" s="172">
        <v>0.24</v>
      </c>
      <c r="Q9" s="172">
        <v>0.17</v>
      </c>
      <c r="R9" s="172">
        <v>0.2</v>
      </c>
      <c r="U9" s="173"/>
    </row>
    <row r="10" spans="1:21">
      <c r="A10" s="11" t="s">
        <v>326</v>
      </c>
      <c r="B10" s="181">
        <v>43013</v>
      </c>
      <c r="C10" s="171">
        <v>3.49</v>
      </c>
      <c r="D10" s="171">
        <v>4.22</v>
      </c>
      <c r="E10" s="171">
        <v>2.3199999999999998</v>
      </c>
      <c r="F10" s="171">
        <v>2.81</v>
      </c>
      <c r="G10" s="171">
        <v>1.55</v>
      </c>
      <c r="H10" s="171">
        <v>1.88</v>
      </c>
      <c r="I10" s="171">
        <v>1.03</v>
      </c>
      <c r="J10" s="171">
        <v>1.25</v>
      </c>
      <c r="K10" s="171">
        <v>0.79</v>
      </c>
      <c r="L10" s="171">
        <v>0.95</v>
      </c>
      <c r="M10" s="171">
        <v>0.62</v>
      </c>
      <c r="N10" s="171">
        <v>0.75</v>
      </c>
      <c r="O10" s="171">
        <v>0.19</v>
      </c>
      <c r="P10" s="171">
        <v>0.23</v>
      </c>
      <c r="Q10" s="171">
        <v>0.15</v>
      </c>
      <c r="R10" s="171">
        <v>0.18</v>
      </c>
      <c r="U10" s="174"/>
    </row>
    <row r="11" spans="1:21">
      <c r="A11" s="11" t="s">
        <v>327</v>
      </c>
      <c r="B11" s="181">
        <v>43690</v>
      </c>
      <c r="C11" s="172">
        <v>4.28</v>
      </c>
      <c r="D11" s="172">
        <v>5.15</v>
      </c>
      <c r="E11" s="172">
        <v>2.85</v>
      </c>
      <c r="F11" s="172">
        <v>3.44</v>
      </c>
      <c r="G11" s="172">
        <v>1.9</v>
      </c>
      <c r="H11" s="172">
        <v>2.29</v>
      </c>
      <c r="I11" s="172">
        <v>1.27</v>
      </c>
      <c r="J11" s="172">
        <v>1.53</v>
      </c>
      <c r="K11" s="172">
        <v>0.97</v>
      </c>
      <c r="L11" s="172">
        <v>1.1599999999999999</v>
      </c>
      <c r="M11" s="172">
        <v>0.76</v>
      </c>
      <c r="N11" s="172">
        <v>0.92</v>
      </c>
      <c r="O11" s="172">
        <v>0.23</v>
      </c>
      <c r="P11" s="172">
        <v>0.27</v>
      </c>
      <c r="Q11" s="172">
        <v>0.18</v>
      </c>
      <c r="R11" s="172">
        <v>0.22</v>
      </c>
      <c r="U11" s="173"/>
    </row>
    <row r="12" spans="1:21">
      <c r="A12" s="11" t="s">
        <v>328</v>
      </c>
      <c r="B12" s="181">
        <v>43593</v>
      </c>
      <c r="C12" s="171">
        <v>5.6</v>
      </c>
      <c r="D12" s="171">
        <v>6.73</v>
      </c>
      <c r="E12" s="171">
        <v>3.73</v>
      </c>
      <c r="F12" s="171">
        <v>4.4800000000000004</v>
      </c>
      <c r="G12" s="171">
        <v>2.4900000000000002</v>
      </c>
      <c r="H12" s="171">
        <v>2.99</v>
      </c>
      <c r="I12" s="171">
        <v>1.66</v>
      </c>
      <c r="J12" s="171">
        <v>1.99</v>
      </c>
      <c r="K12" s="171">
        <v>1.26</v>
      </c>
      <c r="L12" s="171">
        <v>1.52</v>
      </c>
      <c r="M12" s="171">
        <v>1</v>
      </c>
      <c r="N12" s="171">
        <v>1.2</v>
      </c>
      <c r="O12" s="171">
        <v>0.4</v>
      </c>
      <c r="P12" s="171">
        <v>0.48</v>
      </c>
      <c r="Q12" s="171">
        <v>0.33</v>
      </c>
      <c r="R12" s="171">
        <v>0.39</v>
      </c>
      <c r="U12" s="174"/>
    </row>
    <row r="13" spans="1:21">
      <c r="A13" s="11" t="s">
        <v>329</v>
      </c>
      <c r="B13" s="181">
        <v>43234</v>
      </c>
      <c r="C13" s="172">
        <v>4.55</v>
      </c>
      <c r="D13" s="172">
        <v>5.48</v>
      </c>
      <c r="E13" s="172">
        <v>3.03</v>
      </c>
      <c r="F13" s="172">
        <v>3.65</v>
      </c>
      <c r="G13" s="172">
        <v>2.02</v>
      </c>
      <c r="H13" s="172">
        <v>2.4300000000000002</v>
      </c>
      <c r="I13" s="172">
        <v>1.35</v>
      </c>
      <c r="J13" s="172">
        <v>1.62</v>
      </c>
      <c r="K13" s="172">
        <v>1.03</v>
      </c>
      <c r="L13" s="172">
        <v>1.24</v>
      </c>
      <c r="M13" s="172">
        <v>0.81</v>
      </c>
      <c r="N13" s="172">
        <v>0.98</v>
      </c>
      <c r="O13" s="172">
        <v>0.24</v>
      </c>
      <c r="P13" s="172">
        <v>0.28999999999999998</v>
      </c>
      <c r="Q13" s="172">
        <v>0.19</v>
      </c>
      <c r="R13" s="172">
        <v>0.23</v>
      </c>
      <c r="U13" s="173"/>
    </row>
    <row r="14" spans="1:21">
      <c r="A14" s="11" t="s">
        <v>330</v>
      </c>
      <c r="B14" s="181">
        <v>43690</v>
      </c>
      <c r="C14" s="171">
        <v>3.94</v>
      </c>
      <c r="D14" s="171">
        <v>4.75</v>
      </c>
      <c r="E14" s="171">
        <v>2.63</v>
      </c>
      <c r="F14" s="171">
        <v>3.17</v>
      </c>
      <c r="G14" s="171">
        <v>1.75</v>
      </c>
      <c r="H14" s="171">
        <v>2.11</v>
      </c>
      <c r="I14" s="171">
        <v>1.17</v>
      </c>
      <c r="J14" s="171">
        <v>1.41</v>
      </c>
      <c r="K14" s="171">
        <v>0.89</v>
      </c>
      <c r="L14" s="171">
        <v>1.07</v>
      </c>
      <c r="M14" s="171">
        <v>0.7</v>
      </c>
      <c r="N14" s="171">
        <v>0.85</v>
      </c>
      <c r="O14" s="171">
        <v>0.34</v>
      </c>
      <c r="P14" s="171">
        <v>0.41</v>
      </c>
      <c r="Q14" s="171">
        <v>0.28000000000000003</v>
      </c>
      <c r="R14" s="171">
        <v>0.33</v>
      </c>
      <c r="U14" s="174"/>
    </row>
    <row r="15" spans="1:21">
      <c r="A15" s="11" t="s">
        <v>331</v>
      </c>
      <c r="B15" s="181">
        <v>43349</v>
      </c>
      <c r="C15" s="172">
        <v>3.94</v>
      </c>
      <c r="D15" s="172">
        <v>4.74</v>
      </c>
      <c r="E15" s="172">
        <v>2.63</v>
      </c>
      <c r="F15" s="172">
        <v>3.16</v>
      </c>
      <c r="G15" s="172">
        <v>1.75</v>
      </c>
      <c r="H15" s="172">
        <v>2.11</v>
      </c>
      <c r="I15" s="172">
        <v>1.17</v>
      </c>
      <c r="J15" s="172">
        <v>1.4</v>
      </c>
      <c r="K15" s="172">
        <v>0.89</v>
      </c>
      <c r="L15" s="172">
        <v>1.07</v>
      </c>
      <c r="M15" s="172">
        <v>0.7</v>
      </c>
      <c r="N15" s="172">
        <v>0.85</v>
      </c>
      <c r="O15" s="172">
        <v>0.21</v>
      </c>
      <c r="P15" s="172">
        <v>0.25</v>
      </c>
      <c r="Q15" s="172">
        <v>0.17</v>
      </c>
      <c r="R15" s="172">
        <v>0.21</v>
      </c>
      <c r="U15" s="173"/>
    </row>
    <row r="16" spans="1:21">
      <c r="A16" s="11" t="s">
        <v>332</v>
      </c>
      <c r="B16" s="181">
        <v>43643</v>
      </c>
      <c r="C16" s="171">
        <v>4.38</v>
      </c>
      <c r="D16" s="171">
        <v>5.28</v>
      </c>
      <c r="E16" s="171">
        <v>2.92</v>
      </c>
      <c r="F16" s="171">
        <v>3.52</v>
      </c>
      <c r="G16" s="171">
        <v>1.95</v>
      </c>
      <c r="H16" s="171">
        <v>2.35</v>
      </c>
      <c r="I16" s="171">
        <v>1.3</v>
      </c>
      <c r="J16" s="171">
        <v>1.56</v>
      </c>
      <c r="K16" s="171">
        <v>0.99</v>
      </c>
      <c r="L16" s="171">
        <v>1.19</v>
      </c>
      <c r="M16" s="171">
        <v>0.78</v>
      </c>
      <c r="N16" s="171">
        <v>0.94</v>
      </c>
      <c r="O16" s="171">
        <v>0.25</v>
      </c>
      <c r="P16" s="171">
        <v>0.3</v>
      </c>
      <c r="Q16" s="171">
        <v>0.21</v>
      </c>
      <c r="R16" s="171">
        <v>0.25</v>
      </c>
      <c r="U16" s="174"/>
    </row>
    <row r="17" spans="1:33">
      <c r="A17" s="11" t="s">
        <v>333</v>
      </c>
      <c r="B17" s="181">
        <v>43735</v>
      </c>
      <c r="C17" s="172">
        <v>3.69</v>
      </c>
      <c r="D17" s="172">
        <v>4.4400000000000004</v>
      </c>
      <c r="E17" s="172">
        <v>2.46</v>
      </c>
      <c r="F17" s="172">
        <v>2.96</v>
      </c>
      <c r="G17" s="172">
        <v>1.64</v>
      </c>
      <c r="H17" s="172">
        <v>1.97</v>
      </c>
      <c r="I17" s="172">
        <v>1.0900000000000001</v>
      </c>
      <c r="J17" s="172">
        <v>1.32</v>
      </c>
      <c r="K17" s="172">
        <v>0.83</v>
      </c>
      <c r="L17" s="172">
        <v>1</v>
      </c>
      <c r="M17" s="172">
        <v>0.66</v>
      </c>
      <c r="N17" s="172">
        <v>0.79</v>
      </c>
      <c r="O17" s="172">
        <v>0.21</v>
      </c>
      <c r="P17" s="172">
        <v>0.25</v>
      </c>
      <c r="Q17" s="172">
        <v>0.17</v>
      </c>
      <c r="R17" s="172">
        <v>0.2</v>
      </c>
    </row>
    <row r="18" spans="1:33">
      <c r="A18" s="11" t="s">
        <v>334</v>
      </c>
      <c r="B18" s="181">
        <v>43805</v>
      </c>
      <c r="C18" s="171">
        <v>4.3600000000000003</v>
      </c>
      <c r="D18" s="171">
        <v>5.25</v>
      </c>
      <c r="E18" s="171">
        <v>2.91</v>
      </c>
      <c r="F18" s="171">
        <v>3.5</v>
      </c>
      <c r="G18" s="171">
        <v>1.94</v>
      </c>
      <c r="H18" s="171">
        <v>2.34</v>
      </c>
      <c r="I18" s="171">
        <v>1.29</v>
      </c>
      <c r="J18" s="171">
        <v>1.56</v>
      </c>
      <c r="K18" s="171">
        <v>0.99</v>
      </c>
      <c r="L18" s="171">
        <v>1.19</v>
      </c>
      <c r="M18" s="171">
        <v>0.78</v>
      </c>
      <c r="N18" s="171">
        <v>0.94</v>
      </c>
      <c r="O18" s="171">
        <v>0.26</v>
      </c>
      <c r="P18" s="171">
        <v>0.31</v>
      </c>
      <c r="Q18" s="171">
        <v>0.21</v>
      </c>
      <c r="R18" s="171">
        <v>0.25</v>
      </c>
    </row>
    <row r="19" spans="1:33">
      <c r="A19" s="11" t="s">
        <v>335</v>
      </c>
      <c r="B19" s="181">
        <v>43690</v>
      </c>
      <c r="C19" s="172">
        <v>4.1900000000000004</v>
      </c>
      <c r="D19" s="172">
        <v>5.04</v>
      </c>
      <c r="E19" s="172">
        <v>2.79</v>
      </c>
      <c r="F19" s="172">
        <v>3.36</v>
      </c>
      <c r="G19" s="172">
        <v>1.86</v>
      </c>
      <c r="H19" s="172">
        <v>2.2400000000000002</v>
      </c>
      <c r="I19" s="172">
        <v>1.24</v>
      </c>
      <c r="J19" s="172">
        <v>1.49</v>
      </c>
      <c r="K19" s="172">
        <v>0.95</v>
      </c>
      <c r="L19" s="172">
        <v>1.1399999999999999</v>
      </c>
      <c r="M19" s="172">
        <v>0.75</v>
      </c>
      <c r="N19" s="172">
        <v>0.9</v>
      </c>
      <c r="O19" s="172">
        <v>0.23</v>
      </c>
      <c r="P19" s="172">
        <v>0.28000000000000003</v>
      </c>
      <c r="Q19" s="172">
        <v>0.19</v>
      </c>
      <c r="R19" s="172">
        <v>0.22</v>
      </c>
    </row>
    <row r="20" spans="1:33">
      <c r="A20" s="11" t="s">
        <v>336</v>
      </c>
      <c r="B20" s="181">
        <v>43761</v>
      </c>
      <c r="C20" s="171">
        <v>3.74</v>
      </c>
      <c r="D20" s="171">
        <v>4.5</v>
      </c>
      <c r="E20" s="171">
        <v>2.4900000000000002</v>
      </c>
      <c r="F20" s="171">
        <v>3</v>
      </c>
      <c r="G20" s="171">
        <v>1.66</v>
      </c>
      <c r="H20" s="171">
        <v>2</v>
      </c>
      <c r="I20" s="171">
        <v>1.1100000000000001</v>
      </c>
      <c r="J20" s="171">
        <v>1.33</v>
      </c>
      <c r="K20" s="171">
        <v>0.84</v>
      </c>
      <c r="L20" s="171">
        <v>1.02</v>
      </c>
      <c r="M20" s="171">
        <v>0.67</v>
      </c>
      <c r="N20" s="171">
        <v>0.8</v>
      </c>
      <c r="O20" s="171">
        <v>0.2</v>
      </c>
      <c r="P20" s="171">
        <v>0.24</v>
      </c>
      <c r="Q20" s="171">
        <v>0.17</v>
      </c>
      <c r="R20" s="171">
        <v>0.2</v>
      </c>
    </row>
    <row r="21" spans="1:33">
      <c r="A21" s="11" t="s">
        <v>337</v>
      </c>
      <c r="B21" s="181">
        <v>43287</v>
      </c>
      <c r="C21" s="172">
        <v>3.7</v>
      </c>
      <c r="D21" s="172">
        <v>4.45</v>
      </c>
      <c r="E21" s="172">
        <v>2.4700000000000002</v>
      </c>
      <c r="F21" s="172">
        <v>2.97</v>
      </c>
      <c r="G21" s="172">
        <v>1.64</v>
      </c>
      <c r="H21" s="172">
        <v>1.98</v>
      </c>
      <c r="I21" s="172">
        <v>1.1000000000000001</v>
      </c>
      <c r="J21" s="172">
        <v>1.32</v>
      </c>
      <c r="K21" s="172">
        <v>0.84</v>
      </c>
      <c r="L21" s="172">
        <v>1.01</v>
      </c>
      <c r="M21" s="172">
        <v>0.66</v>
      </c>
      <c r="N21" s="172">
        <v>0.79</v>
      </c>
      <c r="O21" s="172">
        <v>0.2</v>
      </c>
      <c r="P21" s="172">
        <v>0.24</v>
      </c>
      <c r="Q21" s="172">
        <v>0.16</v>
      </c>
      <c r="R21" s="172">
        <v>0.2</v>
      </c>
    </row>
    <row r="22" spans="1:33">
      <c r="A22" s="11" t="s">
        <v>338</v>
      </c>
      <c r="B22" s="181">
        <v>43805</v>
      </c>
      <c r="C22" s="171">
        <v>3.92</v>
      </c>
      <c r="D22" s="171">
        <v>4.72</v>
      </c>
      <c r="E22" s="171">
        <v>2.61</v>
      </c>
      <c r="F22" s="171">
        <v>3.15</v>
      </c>
      <c r="G22" s="171">
        <v>1.74</v>
      </c>
      <c r="H22" s="171">
        <v>2.1</v>
      </c>
      <c r="I22" s="171">
        <v>1.1599999999999999</v>
      </c>
      <c r="J22" s="171">
        <v>1.4</v>
      </c>
      <c r="K22" s="171">
        <v>0.89</v>
      </c>
      <c r="L22" s="171">
        <v>1.07</v>
      </c>
      <c r="M22" s="171">
        <v>0.7</v>
      </c>
      <c r="N22" s="171">
        <v>0.84</v>
      </c>
      <c r="O22" s="171">
        <v>0.24</v>
      </c>
      <c r="P22" s="171">
        <v>0.28000000000000003</v>
      </c>
      <c r="Q22" s="171">
        <v>0.19</v>
      </c>
      <c r="R22" s="171">
        <v>0.23</v>
      </c>
    </row>
    <row r="23" spans="1:33">
      <c r="A23" s="11" t="s">
        <v>339</v>
      </c>
      <c r="B23" s="181">
        <v>43234</v>
      </c>
      <c r="C23" s="172">
        <v>4.3600000000000003</v>
      </c>
      <c r="D23" s="172">
        <v>5.25</v>
      </c>
      <c r="E23" s="172">
        <v>2.91</v>
      </c>
      <c r="F23" s="172">
        <v>3.5</v>
      </c>
      <c r="G23" s="172">
        <v>1.94</v>
      </c>
      <c r="H23" s="172">
        <v>2.33</v>
      </c>
      <c r="I23" s="172">
        <v>1.29</v>
      </c>
      <c r="J23" s="172">
        <v>1.56</v>
      </c>
      <c r="K23" s="172">
        <v>0.99</v>
      </c>
      <c r="L23" s="172">
        <v>1.19</v>
      </c>
      <c r="M23" s="172">
        <v>0.78</v>
      </c>
      <c r="N23" s="172">
        <v>0.94</v>
      </c>
      <c r="O23" s="172">
        <v>0.24</v>
      </c>
      <c r="P23" s="172">
        <v>0.28000000000000003</v>
      </c>
      <c r="Q23" s="172">
        <v>0.19</v>
      </c>
      <c r="R23" s="172">
        <v>0.23</v>
      </c>
    </row>
    <row r="24" spans="1:33">
      <c r="A24" s="11" t="s">
        <v>340</v>
      </c>
      <c r="B24" s="181">
        <v>43336</v>
      </c>
      <c r="C24" s="171">
        <v>4.46</v>
      </c>
      <c r="D24" s="171">
        <v>5.37</v>
      </c>
      <c r="E24" s="171">
        <v>2.97</v>
      </c>
      <c r="F24" s="171">
        <v>3.58</v>
      </c>
      <c r="G24" s="171">
        <v>1.98</v>
      </c>
      <c r="H24" s="171">
        <v>2.39</v>
      </c>
      <c r="I24" s="171">
        <v>1.32</v>
      </c>
      <c r="J24" s="171">
        <v>1.59</v>
      </c>
      <c r="K24" s="171">
        <v>1.01</v>
      </c>
      <c r="L24" s="171">
        <v>1.21</v>
      </c>
      <c r="M24" s="171">
        <v>0.8</v>
      </c>
      <c r="N24" s="171">
        <v>0.96</v>
      </c>
      <c r="O24" s="171">
        <v>0.28999999999999998</v>
      </c>
      <c r="P24" s="171">
        <v>0.34</v>
      </c>
      <c r="Q24" s="171">
        <v>0.23</v>
      </c>
      <c r="R24" s="171">
        <v>0.28000000000000003</v>
      </c>
    </row>
    <row r="25" spans="1:33">
      <c r="A25" s="11" t="s">
        <v>341</v>
      </c>
      <c r="B25" s="181">
        <v>43349</v>
      </c>
      <c r="C25" s="172">
        <v>3.47</v>
      </c>
      <c r="D25" s="172">
        <v>4.18</v>
      </c>
      <c r="E25" s="172">
        <v>2.31</v>
      </c>
      <c r="F25" s="172">
        <v>2.79</v>
      </c>
      <c r="G25" s="172">
        <v>1.54</v>
      </c>
      <c r="H25" s="172">
        <v>1.86</v>
      </c>
      <c r="I25" s="172">
        <v>1.03</v>
      </c>
      <c r="J25" s="172">
        <v>1.24</v>
      </c>
      <c r="K25" s="172">
        <v>0.78</v>
      </c>
      <c r="L25" s="172">
        <v>0.94</v>
      </c>
      <c r="M25" s="172">
        <v>0.62</v>
      </c>
      <c r="N25" s="172">
        <v>0.75</v>
      </c>
      <c r="O25" s="172">
        <v>0.18</v>
      </c>
      <c r="P25" s="172">
        <v>0.22</v>
      </c>
      <c r="Q25" s="172">
        <v>0.15</v>
      </c>
      <c r="R25" s="172">
        <v>0.18</v>
      </c>
      <c r="Z25" s="182"/>
      <c r="AA25" s="183"/>
      <c r="AB25" s="184"/>
      <c r="AC25" s="183"/>
      <c r="AD25" s="184"/>
      <c r="AE25" s="183"/>
      <c r="AF25" s="184"/>
      <c r="AG25" s="183"/>
    </row>
    <row r="26" spans="1:33">
      <c r="A26" s="11" t="s">
        <v>342</v>
      </c>
      <c r="B26" s="181">
        <v>43336</v>
      </c>
      <c r="C26" s="171">
        <v>4.1900000000000004</v>
      </c>
      <c r="D26" s="171">
        <v>5.04</v>
      </c>
      <c r="E26" s="171">
        <v>2.79</v>
      </c>
      <c r="F26" s="171">
        <v>3.36</v>
      </c>
      <c r="G26" s="171">
        <v>1.86</v>
      </c>
      <c r="H26" s="171">
        <v>2.2400000000000002</v>
      </c>
      <c r="I26" s="171">
        <v>1.24</v>
      </c>
      <c r="J26" s="171">
        <v>1.49</v>
      </c>
      <c r="K26" s="171">
        <v>0.95</v>
      </c>
      <c r="L26" s="171">
        <v>1.1399999999999999</v>
      </c>
      <c r="M26" s="171">
        <v>0.75</v>
      </c>
      <c r="N26" s="171">
        <v>0.9</v>
      </c>
      <c r="O26" s="171">
        <v>0.25</v>
      </c>
      <c r="P26" s="171">
        <v>0.3</v>
      </c>
      <c r="Q26" s="171">
        <v>0.21</v>
      </c>
      <c r="R26" s="171">
        <v>0.25</v>
      </c>
    </row>
    <row r="27" spans="1:33">
      <c r="A27" s="11" t="s">
        <v>343</v>
      </c>
      <c r="B27" s="181">
        <v>43017</v>
      </c>
      <c r="C27" s="172">
        <v>4.09</v>
      </c>
      <c r="D27" s="172">
        <v>4.95</v>
      </c>
      <c r="E27" s="172">
        <v>2.72</v>
      </c>
      <c r="F27" s="172">
        <v>3.3</v>
      </c>
      <c r="G27" s="172">
        <v>1.82</v>
      </c>
      <c r="H27" s="172">
        <v>2.2000000000000002</v>
      </c>
      <c r="I27" s="172">
        <v>1.21</v>
      </c>
      <c r="J27" s="172">
        <v>1.47</v>
      </c>
      <c r="K27" s="172">
        <v>0.92</v>
      </c>
      <c r="L27" s="172">
        <v>1.1200000000000001</v>
      </c>
      <c r="M27" s="172">
        <v>0.73</v>
      </c>
      <c r="N27" s="172">
        <v>0.88</v>
      </c>
      <c r="O27" s="172">
        <v>0.27</v>
      </c>
      <c r="P27" s="172">
        <v>0.32</v>
      </c>
      <c r="Q27" s="172">
        <v>0.22</v>
      </c>
      <c r="R27" s="172">
        <v>0.26</v>
      </c>
    </row>
    <row r="28" spans="1:33">
      <c r="A28" s="11" t="s">
        <v>344</v>
      </c>
      <c r="B28" s="181">
        <v>43643</v>
      </c>
      <c r="C28" s="171">
        <v>4.71</v>
      </c>
      <c r="D28" s="171">
        <v>5.67</v>
      </c>
      <c r="E28" s="171">
        <v>3.14</v>
      </c>
      <c r="F28" s="171">
        <v>3.78</v>
      </c>
      <c r="G28" s="171">
        <v>2.09</v>
      </c>
      <c r="H28" s="171">
        <v>2.52</v>
      </c>
      <c r="I28" s="171">
        <v>1.39</v>
      </c>
      <c r="J28" s="171">
        <v>1.68</v>
      </c>
      <c r="K28" s="171">
        <v>1.06</v>
      </c>
      <c r="L28" s="171">
        <v>1.28</v>
      </c>
      <c r="M28" s="171">
        <v>0.84</v>
      </c>
      <c r="N28" s="171">
        <v>1.01</v>
      </c>
      <c r="O28" s="171">
        <v>0.26</v>
      </c>
      <c r="P28" s="171">
        <v>0.31</v>
      </c>
      <c r="Q28" s="171">
        <v>0.21</v>
      </c>
      <c r="R28" s="171">
        <v>0.25</v>
      </c>
      <c r="V28" s="175"/>
    </row>
    <row r="29" spans="1:33">
      <c r="A29" s="11" t="s">
        <v>345</v>
      </c>
      <c r="B29" s="181">
        <v>43690</v>
      </c>
      <c r="C29" s="172">
        <v>4.95</v>
      </c>
      <c r="D29" s="172">
        <v>5.97</v>
      </c>
      <c r="E29" s="172">
        <v>3.3</v>
      </c>
      <c r="F29" s="172">
        <v>3.98</v>
      </c>
      <c r="G29" s="172">
        <v>2.2000000000000002</v>
      </c>
      <c r="H29" s="172">
        <v>2.65</v>
      </c>
      <c r="I29" s="172">
        <v>1.47</v>
      </c>
      <c r="J29" s="172">
        <v>1.77</v>
      </c>
      <c r="K29" s="172">
        <v>1.1200000000000001</v>
      </c>
      <c r="L29" s="172">
        <v>1.35</v>
      </c>
      <c r="M29" s="172">
        <v>0.88</v>
      </c>
      <c r="N29" s="172">
        <v>1.07</v>
      </c>
      <c r="O29" s="172">
        <v>0.27</v>
      </c>
      <c r="P29" s="172">
        <v>0.33</v>
      </c>
      <c r="Q29" s="172">
        <v>0.22</v>
      </c>
      <c r="R29" s="172">
        <v>0.27</v>
      </c>
      <c r="V29" s="176"/>
    </row>
    <row r="30" spans="1:33">
      <c r="A30" s="11" t="s">
        <v>346</v>
      </c>
      <c r="B30" s="181">
        <v>43761</v>
      </c>
      <c r="C30" s="171">
        <v>3.69</v>
      </c>
      <c r="D30" s="171">
        <v>4.45</v>
      </c>
      <c r="E30" s="171">
        <v>2.46</v>
      </c>
      <c r="F30" s="171">
        <v>2.96</v>
      </c>
      <c r="G30" s="171">
        <v>1.64</v>
      </c>
      <c r="H30" s="171">
        <v>1.98</v>
      </c>
      <c r="I30" s="171">
        <v>1.0900000000000001</v>
      </c>
      <c r="J30" s="171">
        <v>1.32</v>
      </c>
      <c r="K30" s="171">
        <v>0.83</v>
      </c>
      <c r="L30" s="171">
        <v>1.01</v>
      </c>
      <c r="M30" s="171">
        <v>0.66</v>
      </c>
      <c r="N30" s="171">
        <v>0.79</v>
      </c>
      <c r="O30" s="171">
        <v>0.2</v>
      </c>
      <c r="P30" s="171">
        <v>0.23</v>
      </c>
      <c r="Q30" s="171">
        <v>0.16</v>
      </c>
      <c r="R30" s="171">
        <v>0.19</v>
      </c>
      <c r="V30" s="175"/>
    </row>
    <row r="31" spans="1:33">
      <c r="A31" s="11" t="s">
        <v>347</v>
      </c>
      <c r="B31" s="181">
        <v>43761</v>
      </c>
      <c r="C31" s="172">
        <v>4.49</v>
      </c>
      <c r="D31" s="172">
        <v>5.4</v>
      </c>
      <c r="E31" s="172">
        <v>2.99</v>
      </c>
      <c r="F31" s="172">
        <v>3.6</v>
      </c>
      <c r="G31" s="172">
        <v>1.99</v>
      </c>
      <c r="H31" s="172">
        <v>2.4</v>
      </c>
      <c r="I31" s="172">
        <v>1.33</v>
      </c>
      <c r="J31" s="172">
        <v>1.6</v>
      </c>
      <c r="K31" s="172">
        <v>1.01</v>
      </c>
      <c r="L31" s="172">
        <v>1.22</v>
      </c>
      <c r="M31" s="172">
        <v>0.8</v>
      </c>
      <c r="N31" s="172">
        <v>0.96</v>
      </c>
      <c r="O31" s="172">
        <v>0.3</v>
      </c>
      <c r="P31" s="172">
        <v>0.36</v>
      </c>
      <c r="Q31" s="172">
        <v>0.25</v>
      </c>
      <c r="R31" s="172">
        <v>0.28999999999999998</v>
      </c>
      <c r="V31" s="176"/>
    </row>
    <row r="32" spans="1:33">
      <c r="A32" s="11" t="s">
        <v>348</v>
      </c>
      <c r="B32" s="181">
        <v>43761</v>
      </c>
      <c r="C32" s="171">
        <v>4.3099999999999996</v>
      </c>
      <c r="D32" s="171">
        <v>5.19</v>
      </c>
      <c r="E32" s="171">
        <v>2.88</v>
      </c>
      <c r="F32" s="171">
        <v>3.46</v>
      </c>
      <c r="G32" s="171">
        <v>1.92</v>
      </c>
      <c r="H32" s="171">
        <v>2.31</v>
      </c>
      <c r="I32" s="171">
        <v>1.28</v>
      </c>
      <c r="J32" s="171">
        <v>1.54</v>
      </c>
      <c r="K32" s="171">
        <v>0.97</v>
      </c>
      <c r="L32" s="171">
        <v>1.17</v>
      </c>
      <c r="M32" s="171">
        <v>0.77</v>
      </c>
      <c r="N32" s="171">
        <v>0.93</v>
      </c>
      <c r="O32" s="171">
        <v>0.37</v>
      </c>
      <c r="P32" s="171">
        <v>0.44</v>
      </c>
      <c r="Q32" s="171">
        <v>0.3</v>
      </c>
      <c r="R32" s="171">
        <v>0.36</v>
      </c>
      <c r="V32" s="175"/>
    </row>
    <row r="33" spans="1:24">
      <c r="A33" s="279" t="s">
        <v>349</v>
      </c>
      <c r="B33" s="279"/>
      <c r="C33" s="177">
        <f t="shared" ref="C33:R33" si="0">AVERAGE(C6:C32)</f>
        <v>4.1314814814814804</v>
      </c>
      <c r="D33" s="177">
        <f t="shared" si="0"/>
        <v>4.9759259259259281</v>
      </c>
      <c r="E33" s="177">
        <f t="shared" si="0"/>
        <v>2.7537037037037031</v>
      </c>
      <c r="F33" s="177">
        <f t="shared" si="0"/>
        <v>3.3174074074074067</v>
      </c>
      <c r="G33" s="177">
        <f t="shared" si="0"/>
        <v>1.835925925925926</v>
      </c>
      <c r="H33" s="177">
        <f t="shared" si="0"/>
        <v>2.2148148148148148</v>
      </c>
      <c r="I33" s="177">
        <f t="shared" si="0"/>
        <v>1.2244444444444444</v>
      </c>
      <c r="J33" s="177">
        <f t="shared" si="0"/>
        <v>1.4740740740740739</v>
      </c>
      <c r="K33" s="177">
        <f t="shared" si="0"/>
        <v>0.9337037037037037</v>
      </c>
      <c r="L33" s="177">
        <f t="shared" si="0"/>
        <v>1.124444444444445</v>
      </c>
      <c r="M33" s="177">
        <f t="shared" si="0"/>
        <v>0.7374074074074074</v>
      </c>
      <c r="N33" s="177">
        <f t="shared" si="0"/>
        <v>0.88777777777777755</v>
      </c>
      <c r="O33" s="177">
        <f t="shared" si="0"/>
        <v>0.24814814814814815</v>
      </c>
      <c r="P33" s="177">
        <f t="shared" si="0"/>
        <v>0.29629629629629634</v>
      </c>
      <c r="Q33" s="177">
        <f t="shared" si="0"/>
        <v>0.20222222222222219</v>
      </c>
      <c r="R33" s="177">
        <f t="shared" si="0"/>
        <v>0.24222222222222228</v>
      </c>
      <c r="V33" s="176"/>
    </row>
    <row r="34" spans="1:24" ht="16.5" customHeight="1">
      <c r="A34" s="280" t="s">
        <v>350</v>
      </c>
      <c r="B34" s="280"/>
      <c r="C34" s="177">
        <f t="shared" ref="C34:R34" si="1">SMALL(C6:C32,27)</f>
        <v>5.6</v>
      </c>
      <c r="D34" s="177">
        <f t="shared" si="1"/>
        <v>6.73</v>
      </c>
      <c r="E34" s="177">
        <f t="shared" si="1"/>
        <v>3.73</v>
      </c>
      <c r="F34" s="177">
        <f t="shared" si="1"/>
        <v>4.4800000000000004</v>
      </c>
      <c r="G34" s="177">
        <f t="shared" si="1"/>
        <v>2.4900000000000002</v>
      </c>
      <c r="H34" s="177">
        <f t="shared" si="1"/>
        <v>2.99</v>
      </c>
      <c r="I34" s="177">
        <f t="shared" si="1"/>
        <v>1.66</v>
      </c>
      <c r="J34" s="177">
        <f t="shared" si="1"/>
        <v>1.99</v>
      </c>
      <c r="K34" s="177">
        <f t="shared" si="1"/>
        <v>1.26</v>
      </c>
      <c r="L34" s="177">
        <f t="shared" si="1"/>
        <v>1.52</v>
      </c>
      <c r="M34" s="177">
        <f t="shared" si="1"/>
        <v>1</v>
      </c>
      <c r="N34" s="177">
        <f t="shared" si="1"/>
        <v>1.2</v>
      </c>
      <c r="O34" s="177">
        <f t="shared" si="1"/>
        <v>0.4</v>
      </c>
      <c r="P34" s="177">
        <f t="shared" si="1"/>
        <v>0.48</v>
      </c>
      <c r="Q34" s="177">
        <f t="shared" si="1"/>
        <v>0.33</v>
      </c>
      <c r="R34" s="177">
        <f t="shared" si="1"/>
        <v>0.39</v>
      </c>
      <c r="V34" s="175"/>
      <c r="X34" s="185"/>
    </row>
    <row r="35" spans="1:24" ht="16.5" customHeight="1">
      <c r="A35" s="280" t="s">
        <v>351</v>
      </c>
      <c r="B35" s="280"/>
      <c r="C35" s="177">
        <f t="shared" ref="C35:R35" si="2">LARGE(C7:C33,27)</f>
        <v>3.47</v>
      </c>
      <c r="D35" s="177">
        <f t="shared" si="2"/>
        <v>4.18</v>
      </c>
      <c r="E35" s="177">
        <f t="shared" si="2"/>
        <v>2.31</v>
      </c>
      <c r="F35" s="177">
        <f t="shared" si="2"/>
        <v>2.79</v>
      </c>
      <c r="G35" s="177">
        <f t="shared" si="2"/>
        <v>1.54</v>
      </c>
      <c r="H35" s="177">
        <f t="shared" si="2"/>
        <v>1.86</v>
      </c>
      <c r="I35" s="177">
        <f t="shared" si="2"/>
        <v>1.03</v>
      </c>
      <c r="J35" s="177">
        <f t="shared" si="2"/>
        <v>1.24</v>
      </c>
      <c r="K35" s="177">
        <f t="shared" si="2"/>
        <v>0.78</v>
      </c>
      <c r="L35" s="177">
        <f t="shared" si="2"/>
        <v>0.94</v>
      </c>
      <c r="M35" s="177">
        <f t="shared" si="2"/>
        <v>0.62</v>
      </c>
      <c r="N35" s="177">
        <f t="shared" si="2"/>
        <v>0.75</v>
      </c>
      <c r="O35" s="177">
        <f t="shared" si="2"/>
        <v>0.18</v>
      </c>
      <c r="P35" s="177">
        <f t="shared" si="2"/>
        <v>0.22</v>
      </c>
      <c r="Q35" s="177">
        <f t="shared" si="2"/>
        <v>0.15</v>
      </c>
      <c r="R35" s="177">
        <f t="shared" si="2"/>
        <v>0.18</v>
      </c>
      <c r="V35" s="176"/>
      <c r="X35" s="186"/>
    </row>
    <row r="36" spans="1:24">
      <c r="L36" s="165"/>
      <c r="M36" s="165"/>
      <c r="N36" s="165"/>
      <c r="Q36" s="165"/>
      <c r="X36" s="185"/>
    </row>
    <row r="37" spans="1:24">
      <c r="X37" s="186"/>
    </row>
    <row r="38" spans="1:24">
      <c r="X38" s="185"/>
    </row>
    <row r="39" spans="1:24">
      <c r="X39" s="186"/>
    </row>
    <row r="40" spans="1:24">
      <c r="X40" s="185"/>
    </row>
    <row r="41" spans="1:24">
      <c r="X41" s="186"/>
    </row>
  </sheetData>
  <sheetProtection sheet="1" objects="1" scenarios="1"/>
  <mergeCells count="9">
    <mergeCell ref="O2:R3"/>
    <mergeCell ref="A33:B33"/>
    <mergeCell ref="A34:B34"/>
    <mergeCell ref="A35:B35"/>
    <mergeCell ref="A2:A5"/>
    <mergeCell ref="B2:B5"/>
    <mergeCell ref="C2:F3"/>
    <mergeCell ref="G2:J3"/>
    <mergeCell ref="K2:N3"/>
  </mergeCells>
  <printOptions horizontalCentered="1" verticalCentered="1"/>
  <pageMargins left="0.15763888888888899" right="0.196527777777778" top="0.17013888888888901" bottom="0.15763888888888899" header="0.511811023622047" footer="0.511811023622047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2:F20"/>
  <sheetViews>
    <sheetView showGridLines="0" tabSelected="1" view="pageBreakPreview" zoomScale="93" zoomScaleNormal="90" zoomScaleSheetLayoutView="93" zoomScalePageLayoutView="124" workbookViewId="0">
      <selection activeCell="F14" sqref="F14"/>
    </sheetView>
  </sheetViews>
  <sheetFormatPr defaultColWidth="8.5703125" defaultRowHeight="12.75"/>
  <cols>
    <col min="1" max="1" width="2.85546875" customWidth="1"/>
    <col min="2" max="2" width="38.42578125" customWidth="1"/>
    <col min="3" max="3" width="28" customWidth="1"/>
    <col min="4" max="4" width="31.28515625" customWidth="1"/>
    <col min="5" max="5" width="21.28515625" customWidth="1"/>
    <col min="6" max="6" width="37.85546875" customWidth="1"/>
    <col min="7" max="1025" width="11.5703125" customWidth="1"/>
    <col min="16384" max="16384" width="11.5703125" customWidth="1"/>
  </cols>
  <sheetData>
    <row r="2" spans="2:6" ht="26.25" customHeight="1">
      <c r="B2" s="285" t="s">
        <v>360</v>
      </c>
      <c r="C2" s="285"/>
      <c r="D2" s="285"/>
      <c r="E2" s="285"/>
      <c r="F2" s="285"/>
    </row>
    <row r="3" spans="2:6" ht="15">
      <c r="B3" s="65"/>
      <c r="C3" s="65"/>
      <c r="D3" s="65"/>
      <c r="E3" s="65"/>
      <c r="F3" s="65"/>
    </row>
    <row r="4" spans="2:6" ht="51.75" customHeight="1">
      <c r="B4" s="187" t="s">
        <v>361</v>
      </c>
      <c r="C4" s="187" t="s">
        <v>362</v>
      </c>
      <c r="D4" s="187" t="s">
        <v>363</v>
      </c>
      <c r="E4" s="187" t="s">
        <v>364</v>
      </c>
      <c r="F4" s="69" t="s">
        <v>365</v>
      </c>
    </row>
    <row r="5" spans="2:6" ht="30.75" customHeight="1">
      <c r="B5" s="188" t="s">
        <v>366</v>
      </c>
      <c r="C5" s="45">
        <f>'Copeiro(a)'!F13</f>
        <v>3</v>
      </c>
      <c r="D5" s="189">
        <f>'Copeiro(a)'!F90</f>
        <v>5094.2274623297362</v>
      </c>
      <c r="E5" s="189">
        <f>D5*C5</f>
        <v>15282.682386989209</v>
      </c>
      <c r="F5" s="190">
        <f>E5*12</f>
        <v>183392.1886438705</v>
      </c>
    </row>
    <row r="6" spans="2:6" ht="33" customHeight="1">
      <c r="B6" s="188" t="s">
        <v>367</v>
      </c>
      <c r="C6" s="45">
        <f>'Líder de Turma'!F13</f>
        <v>1</v>
      </c>
      <c r="D6" s="189">
        <f>'Líder de Turma'!F90</f>
        <v>5686.3042002142838</v>
      </c>
      <c r="E6" s="189">
        <f>D6*C6</f>
        <v>5686.3042002142838</v>
      </c>
      <c r="F6" s="190">
        <f>E6*12</f>
        <v>68235.650402571409</v>
      </c>
    </row>
    <row r="7" spans="2:6" ht="25.5" customHeight="1">
      <c r="B7" s="286" t="s">
        <v>368</v>
      </c>
      <c r="C7" s="286"/>
      <c r="D7" s="286"/>
      <c r="E7" s="191">
        <f>SUM(E5:E6)</f>
        <v>20968.986587203493</v>
      </c>
      <c r="F7" s="192">
        <f>SUM(F5:F6)</f>
        <v>251627.83904644189</v>
      </c>
    </row>
    <row r="8" spans="2:6" ht="26.25" customHeight="1">
      <c r="B8" s="193"/>
      <c r="C8" s="193"/>
      <c r="D8" s="193"/>
      <c r="E8" s="194"/>
      <c r="F8" s="50"/>
    </row>
    <row r="9" spans="2:6" ht="36.75" customHeight="1">
      <c r="B9" s="195" t="s">
        <v>369</v>
      </c>
      <c r="C9" s="195" t="s">
        <v>370</v>
      </c>
      <c r="D9" s="69" t="s">
        <v>371</v>
      </c>
      <c r="E9" s="187" t="s">
        <v>372</v>
      </c>
      <c r="F9" s="69" t="s">
        <v>373</v>
      </c>
    </row>
    <row r="10" spans="2:6" ht="21.75" customHeight="1">
      <c r="B10" s="68" t="s">
        <v>374</v>
      </c>
      <c r="C10" s="196">
        <v>22.7</v>
      </c>
      <c r="D10" s="197">
        <f>C5+C6</f>
        <v>4</v>
      </c>
      <c r="E10" s="198">
        <f>C10*D10</f>
        <v>90.8</v>
      </c>
      <c r="F10" s="66">
        <f>E10*12</f>
        <v>1089.5999999999999</v>
      </c>
    </row>
    <row r="11" spans="2:6" ht="23.25" customHeight="1">
      <c r="B11" s="286" t="s">
        <v>375</v>
      </c>
      <c r="C11" s="286"/>
      <c r="D11" s="286"/>
      <c r="E11" s="199">
        <f>SUM(E10)</f>
        <v>90.8</v>
      </c>
      <c r="F11" s="200">
        <f>SUM(F10)</f>
        <v>1089.5999999999999</v>
      </c>
    </row>
    <row r="12" spans="2:6" ht="25.5" customHeight="1">
      <c r="B12" s="193"/>
      <c r="C12" s="193"/>
      <c r="D12" s="193"/>
      <c r="E12" s="194"/>
      <c r="F12" s="50"/>
    </row>
    <row r="13" spans="2:6" ht="48.75" customHeight="1">
      <c r="B13" s="287" t="s">
        <v>376</v>
      </c>
      <c r="C13" s="287" t="s">
        <v>370</v>
      </c>
      <c r="D13" s="287" t="s">
        <v>377</v>
      </c>
      <c r="E13" s="287"/>
      <c r="F13" s="69" t="s">
        <v>378</v>
      </c>
    </row>
    <row r="14" spans="2:6" ht="27.75" customHeight="1">
      <c r="B14" s="286" t="s">
        <v>379</v>
      </c>
      <c r="C14" s="286"/>
      <c r="D14" s="286"/>
      <c r="E14" s="286"/>
      <c r="F14" s="201">
        <f>'Materiais - SOB DEMANDA'!E35</f>
        <v>27965.559456577997</v>
      </c>
    </row>
    <row r="15" spans="2:6" ht="14.25">
      <c r="B15" s="202"/>
    </row>
    <row r="16" spans="2:6" ht="21.75" customHeight="1">
      <c r="B16" s="286" t="s">
        <v>380</v>
      </c>
      <c r="C16" s="286"/>
      <c r="D16" s="286"/>
      <c r="E16" s="289">
        <f>E7+E11</f>
        <v>21059.786587203493</v>
      </c>
      <c r="F16" s="289"/>
    </row>
    <row r="17" spans="2:6" ht="27.75" customHeight="1">
      <c r="B17" s="286" t="s">
        <v>381</v>
      </c>
      <c r="C17" s="286"/>
      <c r="D17" s="286"/>
      <c r="E17" s="289">
        <f>F7+F11+F14</f>
        <v>280682.99850301992</v>
      </c>
      <c r="F17" s="289"/>
    </row>
    <row r="18" spans="2:6" ht="15">
      <c r="C18" s="203"/>
      <c r="D18" s="203"/>
      <c r="E18" s="203"/>
      <c r="F18" s="203"/>
    </row>
    <row r="19" spans="2:6" ht="48" customHeight="1">
      <c r="B19" s="288" t="s">
        <v>382</v>
      </c>
      <c r="C19" s="288"/>
      <c r="D19" s="288"/>
      <c r="E19" s="288"/>
      <c r="F19" s="288"/>
    </row>
    <row r="20" spans="2:6" ht="37.5" customHeight="1">
      <c r="B20" s="288" t="s">
        <v>383</v>
      </c>
      <c r="C20" s="288"/>
      <c r="D20" s="288"/>
      <c r="E20" s="288"/>
      <c r="F20" s="288"/>
    </row>
  </sheetData>
  <mergeCells count="11">
    <mergeCell ref="B20:F20"/>
    <mergeCell ref="B16:D16"/>
    <mergeCell ref="E16:F16"/>
    <mergeCell ref="B17:D17"/>
    <mergeCell ref="E17:F17"/>
    <mergeCell ref="B19:F19"/>
    <mergeCell ref="B2:F2"/>
    <mergeCell ref="B7:D7"/>
    <mergeCell ref="B11:D11"/>
    <mergeCell ref="B13:E13"/>
    <mergeCell ref="B14:E14"/>
  </mergeCells>
  <printOptions headings="1"/>
  <pageMargins left="0.78749999999999998" right="0.78749999999999998" top="1.05277777777778" bottom="1.05277777777778" header="0.78749999999999998" footer="0.78749999999999998"/>
  <pageSetup paperSize="9" scale="75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9a410-9b7d-4a1a-8dc6-f3057d4e84b2">
      <Terms xmlns="http://schemas.microsoft.com/office/infopath/2007/PartnerControls"/>
    </lcf76f155ced4ddcb4097134ff3c332f>
    <TaxCatchAll xmlns="d9713ea8-0844-41dc-8ab2-1d3408ab0359" xsi:nil="true"/>
    <Everaldo xmlns="d289a410-9b7d-4a1a-8dc6-f3057d4e84b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F32B5702E86E409F778CED08EB9C74" ma:contentTypeVersion="18" ma:contentTypeDescription="Create a new document." ma:contentTypeScope="" ma:versionID="07edd74827eeba5fc3097ea040b045f8">
  <xsd:schema xmlns:xsd="http://www.w3.org/2001/XMLSchema" xmlns:xs="http://www.w3.org/2001/XMLSchema" xmlns:p="http://schemas.microsoft.com/office/2006/metadata/properties" xmlns:ns2="d289a410-9b7d-4a1a-8dc6-f3057d4e84b2" xmlns:ns3="d9713ea8-0844-41dc-8ab2-1d3408ab0359" targetNamespace="http://schemas.microsoft.com/office/2006/metadata/properties" ma:root="true" ma:fieldsID="0356ce8fb8cf7c9d6b88b0328483eaf3" ns2:_="" ns3:_="">
    <xsd:import namespace="d289a410-9b7d-4a1a-8dc6-f3057d4e84b2"/>
    <xsd:import namespace="d9713ea8-0844-41dc-8ab2-1d3408ab03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Everal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9a410-9b7d-4a1a-8dc6-f3057d4e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71788f1-28ee-4294-945c-15c9801d31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Everaldo" ma:index="25" nillable="true" ma:displayName="Everaldo" ma:format="Dropdown" ma:internalName="Everal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13ea8-0844-41dc-8ab2-1d3408ab0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45c5bab-f250-4863-b83a-b3517bfeecc1}" ma:internalName="TaxCatchAll" ma:showField="CatchAllData" ma:web="d9713ea8-0844-41dc-8ab2-1d3408ab03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774316-CB8A-4B5B-93EB-47F6456DA739}">
  <ds:schemaRefs>
    <ds:schemaRef ds:uri="http://schemas.microsoft.com/office/2006/metadata/properties"/>
    <ds:schemaRef ds:uri="http://schemas.microsoft.com/office/infopath/2007/PartnerControls"/>
    <ds:schemaRef ds:uri="d289a410-9b7d-4a1a-8dc6-f3057d4e84b2"/>
    <ds:schemaRef ds:uri="d9713ea8-0844-41dc-8ab2-1d3408ab0359"/>
  </ds:schemaRefs>
</ds:datastoreItem>
</file>

<file path=customXml/itemProps2.xml><?xml version="1.0" encoding="utf-8"?>
<ds:datastoreItem xmlns:ds="http://schemas.openxmlformats.org/officeDocument/2006/customXml" ds:itemID="{739E64FF-C1E1-443C-A7AE-841C42932E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F53CA-F03C-4B5D-9739-87265CA39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9a410-9b7d-4a1a-8dc6-f3057d4e84b2"/>
    <ds:schemaRef ds:uri="d9713ea8-0844-41dc-8ab2-1d3408ab0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105</vt:i4>
      </vt:variant>
    </vt:vector>
  </HeadingPairs>
  <TitlesOfParts>
    <vt:vector size="118" baseType="lpstr">
      <vt:lpstr>ENCARGOS-SOCIAIS-E-TRABALHISTAS</vt:lpstr>
      <vt:lpstr>DADOS-ESTATISTICOS</vt:lpstr>
      <vt:lpstr>Materiais e utensílios</vt:lpstr>
      <vt:lpstr>Máquinas e equipamentos</vt:lpstr>
      <vt:lpstr>Uniformes e EPI</vt:lpstr>
      <vt:lpstr>Materiais - SOB DEMANDA</vt:lpstr>
      <vt:lpstr>Utensílios</vt:lpstr>
      <vt:lpstr>Uniforme</vt:lpstr>
      <vt:lpstr>Copeiro(a)</vt:lpstr>
      <vt:lpstr>Líder de Turma</vt:lpstr>
      <vt:lpstr>LIMITES-SEGES-PORT-7-2015</vt:lpstr>
      <vt:lpstr>LIMITES-SEGES-PORT-213-2017</vt:lpstr>
      <vt:lpstr>Levantamento preço global</vt:lpstr>
      <vt:lpstr>'Copeiro(a)'!AL_1_A_SAL_BASE_SERV</vt:lpstr>
      <vt:lpstr>'Líder de Turma'!AL_1_A_SAL_BASE_SERV</vt:lpstr>
      <vt:lpstr>AL_1_D_OUTROS_REM_2_SERV</vt:lpstr>
      <vt:lpstr>'Copeiro(a)'!AL_2_1_B_ADIC_FERIAS_SERV</vt:lpstr>
      <vt:lpstr>'Líder de Turma'!AL_2_1_B_ADIC_FERIAS_SERV</vt:lpstr>
      <vt:lpstr>'Copeiro(a)'!AL_2_2_FGTS_SERV</vt:lpstr>
      <vt:lpstr>'Líder de Turma'!AL_2_2_FGTS_SERV</vt:lpstr>
      <vt:lpstr>'Copeiro(a)'!AL_2_3_A_TRANSP_SERV</vt:lpstr>
      <vt:lpstr>'Líder de Turma'!AL_2_3_A_TRANSP_SERV</vt:lpstr>
      <vt:lpstr>'Copeiro(a)'!AL_2_3_B_AUX_ALIMENT_SERV</vt:lpstr>
      <vt:lpstr>'Líder de Turma'!AL_2_3_B_AUX_ALIMENT_SERV</vt:lpstr>
      <vt:lpstr>'Copeiro(a)'!AL_2_3_C_OUTROS_BENEF_1_SERV</vt:lpstr>
      <vt:lpstr>'Líder de Turma'!AL_2_3_C_OUTROS_BENEF_1_SERV</vt:lpstr>
      <vt:lpstr>'Copeiro(a)'!AL_2_A_ATE_2_G_GPS_SERV</vt:lpstr>
      <vt:lpstr>'Líder de Turma'!AL_2_A_ATE_2_G_GPS_SERV</vt:lpstr>
      <vt:lpstr>'Copeiro(a)'!AL_6_A_CUSTOS_INDIRETOS_SERV</vt:lpstr>
      <vt:lpstr>'Líder de Turma'!AL_6_A_CUSTOS_INDIRETOS_SERV</vt:lpstr>
      <vt:lpstr>'Copeiro(a)'!AL_6_B_LUCRO_SERV</vt:lpstr>
      <vt:lpstr>'Líder de Turma'!AL_6_B_LUCRO_SERV</vt:lpstr>
      <vt:lpstr>'Copeiro(a)'!AL_6_C_1_PIS_SERV</vt:lpstr>
      <vt:lpstr>'Líder de Turma'!AL_6_C_1_PIS_SERV</vt:lpstr>
      <vt:lpstr>'Copeiro(a)'!AL_6_C_2_COFINS_SERV</vt:lpstr>
      <vt:lpstr>'Líder de Turma'!AL_6_C_2_COFINS_SERV</vt:lpstr>
      <vt:lpstr>'Copeiro(a)'!AL_6_C_3_ISS_SERV</vt:lpstr>
      <vt:lpstr>'Líder de Turma'!AL_6_C_3_ISS_SERV</vt:lpstr>
      <vt:lpstr>'Copeiro(a)'!AL_6_C_TRIBUTOS_SERV</vt:lpstr>
      <vt:lpstr>'Líder de Turma'!AL_6_C_TRIBUTOS_SERV</vt:lpstr>
      <vt:lpstr>'Copeiro(a)'!Area_de_impressao</vt:lpstr>
      <vt:lpstr>'Líder de Turma'!Area_de_impressao</vt:lpstr>
      <vt:lpstr>'Materiais - SOB DEMANDA'!Area_de_impressao</vt:lpstr>
      <vt:lpstr>Uniforme!Area_de_impressao</vt:lpstr>
      <vt:lpstr>Utensílios!Area_de_impressao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HORA_NORMAL</vt:lpstr>
      <vt:lpstr>INCID_FGTS_SOBRE_API</vt:lpstr>
      <vt:lpstr>INCID_SUBMOD_2_2_APT</vt:lpstr>
      <vt:lpstr>MEDIA_ANUAL_DIAS_TRABALHO_MES</vt:lpstr>
      <vt:lpstr>MESES_NO_ANO</vt:lpstr>
      <vt:lpstr>MESES_NO_SEMESTRE</vt:lpstr>
      <vt:lpstr>'Copeiro(a)'!MOD_1_REMUNERACAO_ENC</vt:lpstr>
      <vt:lpstr>'Líder de Turma'!MOD_1_REMUNERACAO_ENC</vt:lpstr>
      <vt:lpstr>'Copeiro(a)'!MOD_1_REMUNERACAO_SERV</vt:lpstr>
      <vt:lpstr>'Líder de Turma'!MOD_1_REMUNERACAO_SERV</vt:lpstr>
      <vt:lpstr>'Copeiro(a)'!MOD_3_PROVISAO_RESCISAO_SERV</vt:lpstr>
      <vt:lpstr>'Líder de Turma'!MOD_3_PROVISAO_RESCISAO_SERV</vt:lpstr>
      <vt:lpstr>'Copeiro(a)'!MOD_4_CUSTO_REPOSICAO_SERV</vt:lpstr>
      <vt:lpstr>'Líder de Turma'!MOD_4_CUSTO_REPOSICAO_SERV</vt:lpstr>
      <vt:lpstr>'Copeiro(a)'!MOD_5_INSUMOS_SERV</vt:lpstr>
      <vt:lpstr>'Líder de Turma'!MOD_5_INSUMOS_SERV</vt:lpstr>
      <vt:lpstr>'Copeiro(a)'!MOD_6_CUSTOS_IND_LUCRO_TRIB_SERV</vt:lpstr>
      <vt:lpstr>'Líder de Turma'!MOD_6_CUSTOS_IND_LUCRO_TRIB_SERV</vt:lpstr>
      <vt:lpstr>OUTRAS_AUSENCIAS</vt:lpstr>
      <vt:lpstr>PERC_ADIC_FERIAS</vt:lpstr>
      <vt:lpstr>PERC_AVISO_PREVIO_IND</vt:lpstr>
      <vt:lpstr>PERC_AVISO_PREVIO_TRAB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PERC_INCRA</vt:lpstr>
      <vt:lpstr>PERC_INSS</vt:lpstr>
      <vt:lpstr>'Copeiro(a)'!PERC_MOD_3_PROVISAO_RESCISAO</vt:lpstr>
      <vt:lpstr>'Líder de Turma'!PERC_MOD_3_PROVISAO_RESCISAO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'Copeiro(a)'!PERC_TRIBUTOS</vt:lpstr>
      <vt:lpstr>'Líder de Turma'!PERC_TRIBUTOS</vt:lpstr>
      <vt:lpstr>'Copeiro(a)'!SUBMOD_2_1_DEC_TERC_ADIC_FERIAS_ENC</vt:lpstr>
      <vt:lpstr>'Líder de Turma'!SUBMOD_2_1_DEC_TERC_ADIC_FERIAS_ENC</vt:lpstr>
      <vt:lpstr>'Copeiro(a)'!SUBMOD_2_1_DEC_TERC_ADIC_FERIAS_SERV</vt:lpstr>
      <vt:lpstr>'Líder de Turma'!SUBMOD_2_1_DEC_TERC_ADIC_FERIAS_SERV</vt:lpstr>
      <vt:lpstr>'Copeiro(a)'!SUBMOD_2_2_GPS_FGTS_SERV</vt:lpstr>
      <vt:lpstr>'Líder de Turma'!SUBMOD_2_2_GPS_FGTS_SERV</vt:lpstr>
      <vt:lpstr>'Copeiro(a)'!SUBMOD_2_3_BENEFICIOS_SERV</vt:lpstr>
      <vt:lpstr>'Líder de Turma'!SUBMOD_2_3_BENEFICIOS_SERV</vt:lpstr>
      <vt:lpstr>'Copeiro(a)'!SUBMOD_4_1_SUBSTITUTO_SERV</vt:lpstr>
      <vt:lpstr>'Líder de Turma'!SUBMOD_4_1_SUBSTITUTO_SERV</vt:lpstr>
      <vt:lpstr>'Copeiro(a)'!VALOR_TOTAL_SERV</vt:lpstr>
      <vt:lpstr>VALOR_TOTAL_SERV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eduardo.santarem</cp:lastModifiedBy>
  <cp:revision>274</cp:revision>
  <dcterms:created xsi:type="dcterms:W3CDTF">2014-02-07T18:14:59Z</dcterms:created>
  <dcterms:modified xsi:type="dcterms:W3CDTF">2026-07-30T19:13:20Z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0x0101003DF32B5702E86E409F778CED08EB9C74</vt:lpwstr>
  </property>
  <property fmtid="{D5CDD505-2E9C-101B-9397-08002B2CF9AE}" pid="3" name="MediaServiceImageTags">
    <vt:lpwstr/>
  </property>
</Properties>
</file>